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 codeName="ThisWorkbook"/>
  <xr:revisionPtr revIDLastSave="0" documentId="13_ncr:1_{9F3A7DDF-9BF9-4E08-87AF-6EB243738B44}" xr6:coauthVersionLast="40" xr6:coauthVersionMax="40" xr10:uidLastSave="{00000000-0000-0000-0000-000000000000}"/>
  <bookViews>
    <workbookView xWindow="0" yWindow="0" windowWidth="19560" windowHeight="7230" firstSheet="251" activeTab="256" xr2:uid="{00000000-000D-0000-FFFF-FFFF00000000}"/>
  </bookViews>
  <sheets>
    <sheet name="03.01.2018" sheetId="1" r:id="rId1"/>
    <sheet name="04.01.2018" sheetId="2" r:id="rId2"/>
    <sheet name="05.01.2018" sheetId="3" r:id="rId3"/>
    <sheet name="08.01.2018" sheetId="4" r:id="rId4"/>
    <sheet name="09.01.2018" sheetId="5" r:id="rId5"/>
    <sheet name="10.01.2018" sheetId="6" r:id="rId6"/>
    <sheet name="11.01.2018" sheetId="7" r:id="rId7"/>
    <sheet name="12.01.2018" sheetId="8" r:id="rId8"/>
    <sheet name="15.01.2018" sheetId="9" r:id="rId9"/>
    <sheet name="16.01.2018" sheetId="10" r:id="rId10"/>
    <sheet name="17.01.2018" sheetId="11" r:id="rId11"/>
    <sheet name="18.01.2018" sheetId="12" r:id="rId12"/>
    <sheet name="19.01.2018" sheetId="13" r:id="rId13"/>
    <sheet name="22.01.2018" sheetId="14" r:id="rId14"/>
    <sheet name="23.01.2018" sheetId="15" r:id="rId15"/>
    <sheet name="24.01.2018" sheetId="16" r:id="rId16"/>
    <sheet name="25.01.2018" sheetId="17" r:id="rId17"/>
    <sheet name="26.01.2018" sheetId="18" r:id="rId18"/>
    <sheet name="29.01.2018" sheetId="19" r:id="rId19"/>
    <sheet name="30.01.2018" sheetId="20" r:id="rId20"/>
    <sheet name="31.01.2018" sheetId="21" r:id="rId21"/>
    <sheet name="01.02.2018" sheetId="22" r:id="rId22"/>
    <sheet name="02.02.2018" sheetId="23" r:id="rId23"/>
    <sheet name="05.02.2018" sheetId="24" r:id="rId24"/>
    <sheet name="06.02.2018" sheetId="25" r:id="rId25"/>
    <sheet name="07.02.2018" sheetId="26" r:id="rId26"/>
    <sheet name="08.02.2018" sheetId="27" r:id="rId27"/>
    <sheet name="09.02.2018" sheetId="28" r:id="rId28"/>
    <sheet name="12.02.2018" sheetId="29" r:id="rId29"/>
    <sheet name="13.02.2018" sheetId="30" r:id="rId30"/>
    <sheet name="14.02.2018" sheetId="31" r:id="rId31"/>
    <sheet name="19.02.2018" sheetId="32" r:id="rId32"/>
    <sheet name="20.02.2018" sheetId="33" r:id="rId33"/>
    <sheet name="21.02.2018" sheetId="34" r:id="rId34"/>
    <sheet name="22.02.2018" sheetId="35" r:id="rId35"/>
    <sheet name="23.02.2018" sheetId="36" r:id="rId36"/>
    <sheet name="26.02.2018" sheetId="37" r:id="rId37"/>
    <sheet name="27.02.2018" sheetId="38" r:id="rId38"/>
    <sheet name="28.02.2018" sheetId="39" r:id="rId39"/>
    <sheet name="01.03.2018" sheetId="40" r:id="rId40"/>
    <sheet name="02.03.2018" sheetId="41" r:id="rId41"/>
    <sheet name="05.03.2018" sheetId="42" r:id="rId42"/>
    <sheet name="06.03.2018" sheetId="43" r:id="rId43"/>
    <sheet name="07.03.2018" sheetId="44" r:id="rId44"/>
    <sheet name="08.03.2018 " sheetId="45" r:id="rId45"/>
    <sheet name="09.03.2018" sheetId="46" r:id="rId46"/>
    <sheet name="12.03.2018" sheetId="47" r:id="rId47"/>
    <sheet name="13.03.2018" sheetId="48" r:id="rId48"/>
    <sheet name="14.03.2018" sheetId="49" r:id="rId49"/>
    <sheet name="15.03.2018" sheetId="50" r:id="rId50"/>
    <sheet name="16.03.2018" sheetId="51" r:id="rId51"/>
    <sheet name="19.03.2018" sheetId="52" r:id="rId52"/>
    <sheet name="20.03.2018" sheetId="53" r:id="rId53"/>
    <sheet name="21.03.2018" sheetId="54" r:id="rId54"/>
    <sheet name="22.03.2018" sheetId="55" r:id="rId55"/>
    <sheet name="23.03.2018" sheetId="56" r:id="rId56"/>
    <sheet name="26.03.2018" sheetId="57" r:id="rId57"/>
    <sheet name="27.03.2018" sheetId="58" r:id="rId58"/>
    <sheet name="28.03.2018" sheetId="59" r:id="rId59"/>
    <sheet name="29.03.2018" sheetId="60" r:id="rId60"/>
    <sheet name="30.03.2018" sheetId="61" r:id="rId61"/>
    <sheet name="02.04.2018" sheetId="62" r:id="rId62"/>
    <sheet name="03.04.2018" sheetId="64" r:id="rId63"/>
    <sheet name="04.04.2018" sheetId="65" r:id="rId64"/>
    <sheet name="05.04.2018" sheetId="66" r:id="rId65"/>
    <sheet name="PROVERA 09.04.2018" sheetId="68" r:id="rId66"/>
    <sheet name="PROVERA 10.04.2018" sheetId="69" r:id="rId67"/>
    <sheet name="11.04.2018" sheetId="70" r:id="rId68"/>
    <sheet name="12.04.2018" sheetId="71" r:id="rId69"/>
    <sheet name="13.04.2018" sheetId="72" r:id="rId70"/>
    <sheet name="16.04.2018" sheetId="75" r:id="rId71"/>
    <sheet name="17.04.2018" sheetId="76" r:id="rId72"/>
    <sheet name="18.04.2018" sheetId="77" r:id="rId73"/>
    <sheet name="19.04.2018" sheetId="78" r:id="rId74"/>
    <sheet name="20.04.2018" sheetId="79" r:id="rId75"/>
    <sheet name="23.04.2018" sheetId="80" r:id="rId76"/>
    <sheet name="24.04.2018" sheetId="81" r:id="rId77"/>
    <sheet name="25.04.2018" sheetId="82" r:id="rId78"/>
    <sheet name="26.04.2018" sheetId="83" r:id="rId79"/>
    <sheet name="27.04.2018" sheetId="84" r:id="rId80"/>
    <sheet name="30.04.2018" sheetId="85" r:id="rId81"/>
    <sheet name="03.05.2018" sheetId="89" r:id="rId82"/>
    <sheet name="04.05.2018" sheetId="90" r:id="rId83"/>
    <sheet name="07.05.2018" sheetId="91" r:id="rId84"/>
    <sheet name="08.05.2018" sheetId="92" r:id="rId85"/>
    <sheet name="09.05.2018" sheetId="93" r:id="rId86"/>
    <sheet name="10.05.2018" sheetId="94" r:id="rId87"/>
    <sheet name="11.05.2018" sheetId="95" r:id="rId88"/>
    <sheet name="14.05.2018" sheetId="96" r:id="rId89"/>
    <sheet name="15.05.2018" sheetId="97" r:id="rId90"/>
    <sheet name="16.05.2018" sheetId="98" r:id="rId91"/>
    <sheet name="17.05.2018" sheetId="99" r:id="rId92"/>
    <sheet name="18.05.2018" sheetId="100" r:id="rId93"/>
    <sheet name="21.05.2018" sheetId="101" r:id="rId94"/>
    <sheet name="22.05.2018" sheetId="102" r:id="rId95"/>
    <sheet name="23.05.2018" sheetId="103" r:id="rId96"/>
    <sheet name="24.05.2018" sheetId="104" r:id="rId97"/>
    <sheet name="25.05.2018" sheetId="105" r:id="rId98"/>
    <sheet name="28.05.2018" sheetId="106" r:id="rId99"/>
    <sheet name="29.05.2018" sheetId="107" r:id="rId100"/>
    <sheet name="30.05.2018" sheetId="268" r:id="rId101"/>
    <sheet name="31.05.2018" sheetId="269" r:id="rId102"/>
    <sheet name="01.06.2018" sheetId="108" r:id="rId103"/>
    <sheet name="04.06.2018" sheetId="109" r:id="rId104"/>
    <sheet name="05.06.2018" sheetId="110" r:id="rId105"/>
    <sheet name="06.06.2018" sheetId="111" r:id="rId106"/>
    <sheet name="07.06.2018" sheetId="112" r:id="rId107"/>
    <sheet name="08.06.2018" sheetId="113" r:id="rId108"/>
    <sheet name="11.06.2018" sheetId="116" r:id="rId109"/>
    <sheet name="12.06.2018" sheetId="129" r:id="rId110"/>
    <sheet name="13.06.2018" sheetId="130" r:id="rId111"/>
    <sheet name="14.06.2018" sheetId="117" r:id="rId112"/>
    <sheet name="-15.06.2018" sheetId="121" r:id="rId113"/>
    <sheet name="18.06.2018" sheetId="122" r:id="rId114"/>
    <sheet name="19.06.2018" sheetId="270" r:id="rId115"/>
    <sheet name="20.06.2018" sheetId="123" r:id="rId116"/>
    <sheet name="21.06.2018" sheetId="124" r:id="rId117"/>
    <sheet name="22.06.2018" sheetId="125" r:id="rId118"/>
    <sheet name="25.06.2018" sheetId="126" r:id="rId119"/>
    <sheet name="26.06.2018" sheetId="127" r:id="rId120"/>
    <sheet name="27.06.2018" sheetId="128" r:id="rId121"/>
    <sheet name="28.06.2017" sheetId="131" r:id="rId122"/>
    <sheet name="29.06.2017" sheetId="132" r:id="rId123"/>
    <sheet name="02.07.2018" sheetId="134" r:id="rId124"/>
    <sheet name="03.07.2018" sheetId="135" r:id="rId125"/>
    <sheet name="04.07.2018" sheetId="136" r:id="rId126"/>
    <sheet name="05.07.2018" sheetId="137" r:id="rId127"/>
    <sheet name="06.07.2018" sheetId="138" r:id="rId128"/>
    <sheet name="09.07.2018" sheetId="139" r:id="rId129"/>
    <sheet name="-10.07.2018" sheetId="271" r:id="rId130"/>
    <sheet name="11.07.2018" sheetId="141" r:id="rId131"/>
    <sheet name="12.07.2018" sheetId="142" r:id="rId132"/>
    <sheet name="13.07.2018" sheetId="143" r:id="rId133"/>
    <sheet name="16.07.2018" sheetId="144" r:id="rId134"/>
    <sheet name="17.07.2018" sheetId="145" r:id="rId135"/>
    <sheet name="18.07.2018" sheetId="146" r:id="rId136"/>
    <sheet name="19.07.2018" sheetId="147" r:id="rId137"/>
    <sheet name="20.07.2018" sheetId="148" r:id="rId138"/>
    <sheet name="23.07.2018" sheetId="149" r:id="rId139"/>
    <sheet name="24.07.2018" sheetId="150" r:id="rId140"/>
    <sheet name="25.07.2018" sheetId="151" r:id="rId141"/>
    <sheet name="26.07.2018" sheetId="152" r:id="rId142"/>
    <sheet name="27.07.2018" sheetId="153" r:id="rId143"/>
    <sheet name="30.07.2018" sheetId="154" r:id="rId144"/>
    <sheet name="31.07.2018" sheetId="155" r:id="rId145"/>
    <sheet name="01.08.2018" sheetId="156" r:id="rId146"/>
    <sheet name="02.08.2018" sheetId="157" r:id="rId147"/>
    <sheet name="03.08.2018" sheetId="158" r:id="rId148"/>
    <sheet name="06.08.2018" sheetId="159" r:id="rId149"/>
    <sheet name="07.08.2018" sheetId="160" r:id="rId150"/>
    <sheet name="08.08.2018" sheetId="161" r:id="rId151"/>
    <sheet name="09.08.2018" sheetId="162" r:id="rId152"/>
    <sheet name="10.08.2018" sheetId="163" r:id="rId153"/>
    <sheet name="13.08.2018" sheetId="164" r:id="rId154"/>
    <sheet name="14.08.2018" sheetId="165" r:id="rId155"/>
    <sheet name="15.08.2018" sheetId="166" r:id="rId156"/>
    <sheet name="16.08.2018" sheetId="167" r:id="rId157"/>
    <sheet name="17.08.2018" sheetId="168" r:id="rId158"/>
    <sheet name="20.08.2018" sheetId="169" r:id="rId159"/>
    <sheet name="21.08.2018" sheetId="170" r:id="rId160"/>
    <sheet name="22.08.2018" sheetId="171" r:id="rId161"/>
    <sheet name="23.08.2018" sheetId="172" r:id="rId162"/>
    <sheet name="24.08.2018" sheetId="273" r:id="rId163"/>
    <sheet name="27.08.2018" sheetId="173" r:id="rId164"/>
    <sheet name="28.08.2018" sheetId="174" r:id="rId165"/>
    <sheet name="29.08.2018" sheetId="175" r:id="rId166"/>
    <sheet name="30.08.2018" sheetId="176" r:id="rId167"/>
    <sheet name="31.08.2018" sheetId="177" r:id="rId168"/>
    <sheet name="03.09.2018" sheetId="178" r:id="rId169"/>
    <sheet name="04.09.2018" sheetId="179" r:id="rId170"/>
    <sheet name="05.09.2018" sheetId="180" r:id="rId171"/>
    <sheet name="06.09.2018" sheetId="181" r:id="rId172"/>
    <sheet name="07.09.2018" sheetId="182" r:id="rId173"/>
    <sheet name="10.09.2018 " sheetId="183" r:id="rId174"/>
    <sheet name="11.09.2018" sheetId="184" r:id="rId175"/>
    <sheet name="12.09.2018" sheetId="185" r:id="rId176"/>
    <sheet name="13.09.2018" sheetId="186" r:id="rId177"/>
    <sheet name="14.09.2018" sheetId="187" r:id="rId178"/>
    <sheet name="17.09.2018" sheetId="190" r:id="rId179"/>
    <sheet name="18.09.2018" sheetId="191" r:id="rId180"/>
    <sheet name="19.09.2018" sheetId="192" r:id="rId181"/>
    <sheet name="20.09.2018" sheetId="193" r:id="rId182"/>
    <sheet name="21.09.2018" sheetId="194" r:id="rId183"/>
    <sheet name="24.09.2018" sheetId="195" r:id="rId184"/>
    <sheet name="25.09.2018" sheetId="196" r:id="rId185"/>
    <sheet name="26.09.2018" sheetId="197" r:id="rId186"/>
    <sheet name="27.09.2018" sheetId="198" r:id="rId187"/>
    <sheet name="28.09.2018" sheetId="199" r:id="rId188"/>
    <sheet name="01.10.2018" sheetId="200" r:id="rId189"/>
    <sheet name="02.10.2018" sheetId="201" r:id="rId190"/>
    <sheet name="03.10.2018" sheetId="202" r:id="rId191"/>
    <sheet name="04.10.2018" sheetId="203" r:id="rId192"/>
    <sheet name="05.10.2018" sheetId="204" r:id="rId193"/>
    <sheet name="08.10.2018" sheetId="205" r:id="rId194"/>
    <sheet name="09.10.2018" sheetId="206" r:id="rId195"/>
    <sheet name="10.10.2018" sheetId="207" r:id="rId196"/>
    <sheet name="11.10.2018" sheetId="208" r:id="rId197"/>
    <sheet name="12.10.2018" sheetId="209" r:id="rId198"/>
    <sheet name="15.10.2018" sheetId="210" r:id="rId199"/>
    <sheet name="16.10.2018" sheetId="211" r:id="rId200"/>
    <sheet name="17.10.2018" sheetId="212" r:id="rId201"/>
    <sheet name="18.10.2018" sheetId="213" r:id="rId202"/>
    <sheet name="19.10.2018" sheetId="214" r:id="rId203"/>
    <sheet name="22.10.2018" sheetId="215" r:id="rId204"/>
    <sheet name="23.10.2018" sheetId="216" r:id="rId205"/>
    <sheet name="24.10.2018" sheetId="217" r:id="rId206"/>
    <sheet name="25.10.2018" sheetId="218" r:id="rId207"/>
    <sheet name="26.10.2018" sheetId="219" r:id="rId208"/>
    <sheet name="29.10.2018" sheetId="220" r:id="rId209"/>
    <sheet name="30.10.2018" sheetId="221" r:id="rId210"/>
    <sheet name="31.10.2018" sheetId="222" r:id="rId211"/>
    <sheet name="01.11.2018" sheetId="223" r:id="rId212"/>
    <sheet name="02.11.2018 " sheetId="224" r:id="rId213"/>
    <sheet name="05.11.2018 " sheetId="225" r:id="rId214"/>
    <sheet name="06.11.2018" sheetId="226" r:id="rId215"/>
    <sheet name="07.11.2018" sheetId="227" r:id="rId216"/>
    <sheet name="08.11.2018" sheetId="228" r:id="rId217"/>
    <sheet name="09.11.2018" sheetId="229" r:id="rId218"/>
    <sheet name="12.11.2018" sheetId="230" r:id="rId219"/>
    <sheet name="13.11.2018" sheetId="231" r:id="rId220"/>
    <sheet name="14.11.2018" sheetId="232" r:id="rId221"/>
    <sheet name="15.11.2018" sheetId="233" r:id="rId222"/>
    <sheet name="16.11.2018" sheetId="234" r:id="rId223"/>
    <sheet name="19.11.2018" sheetId="235" r:id="rId224"/>
    <sheet name="20.11.2018" sheetId="236" r:id="rId225"/>
    <sheet name="21.11.2018" sheetId="237" r:id="rId226"/>
    <sheet name="22.11.2018 " sheetId="238" r:id="rId227"/>
    <sheet name="23.11.2018" sheetId="239" r:id="rId228"/>
    <sheet name="26.11.2018" sheetId="240" r:id="rId229"/>
    <sheet name="27.11.2018" sheetId="241" r:id="rId230"/>
    <sheet name="28.11.2018" sheetId="242" r:id="rId231"/>
    <sheet name="29.11.2018" sheetId="243" r:id="rId232"/>
    <sheet name="30.11.2018" sheetId="244" r:id="rId233"/>
    <sheet name="03.12.2018" sheetId="245" r:id="rId234"/>
    <sheet name="04.12.2018 " sheetId="246" r:id="rId235"/>
    <sheet name="05.12.2018" sheetId="247" r:id="rId236"/>
    <sheet name="06.12.2018" sheetId="248" r:id="rId237"/>
    <sheet name="07.12.2018" sheetId="249" r:id="rId238"/>
    <sheet name="10.12.2018" sheetId="251" r:id="rId239"/>
    <sheet name="11.12.2018" sheetId="267" r:id="rId240"/>
    <sheet name="12.12.2018" sheetId="252" r:id="rId241"/>
    <sheet name="13.12.2018" sheetId="253" r:id="rId242"/>
    <sheet name="14.12.2018" sheetId="254" r:id="rId243"/>
    <sheet name="17.12.2018" sheetId="255" r:id="rId244"/>
    <sheet name="18.12.2018" sheetId="256" r:id="rId245"/>
    <sheet name="19.12.2018" sheetId="257" r:id="rId246"/>
    <sheet name="20.12.2018" sheetId="258" r:id="rId247"/>
    <sheet name="21.12.2018" sheetId="259" r:id="rId248"/>
    <sheet name="24.12.2018" sheetId="260" r:id="rId249"/>
    <sheet name="25.12.2018" sheetId="261" r:id="rId250"/>
    <sheet name="26.12.2018" sheetId="262" r:id="rId251"/>
    <sheet name="27.12.2018" sheetId="263" r:id="rId252"/>
    <sheet name="28.12.2018" sheetId="264" r:id="rId253"/>
    <sheet name="31.12.2018" sheetId="266" r:id="rId254"/>
    <sheet name="03.01.2019." sheetId="274" r:id="rId255"/>
    <sheet name="04.01.2019." sheetId="275" r:id="rId256"/>
    <sheet name="08.01.2019." sheetId="276" r:id="rId25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276" l="1"/>
  <c r="C14" i="276"/>
  <c r="C7" i="276" s="1"/>
  <c r="C27" i="275" l="1"/>
  <c r="C14" i="275"/>
  <c r="C7" i="275" s="1"/>
  <c r="C27" i="274" l="1"/>
  <c r="C14" i="274"/>
  <c r="C7" i="274" s="1"/>
  <c r="C27" i="273" l="1"/>
  <c r="C14" i="273"/>
  <c r="C7" i="273" s="1"/>
  <c r="C27" i="271" l="1"/>
  <c r="C14" i="271"/>
  <c r="C7" i="271" s="1"/>
  <c r="C27" i="270"/>
  <c r="C14" i="270"/>
  <c r="C7" i="270" s="1"/>
  <c r="C27" i="269"/>
  <c r="C14" i="269"/>
  <c r="C7" i="269" s="1"/>
  <c r="C27" i="268"/>
  <c r="C14" i="268"/>
  <c r="C7" i="268" s="1"/>
  <c r="C27" i="267" l="1"/>
  <c r="C14" i="267"/>
  <c r="C7" i="267"/>
  <c r="C27" i="266"/>
  <c r="C14" i="266"/>
  <c r="C7" i="266" s="1"/>
  <c r="C27" i="264"/>
  <c r="C14" i="264"/>
  <c r="C7" i="264" s="1"/>
  <c r="C27" i="263"/>
  <c r="C14" i="263"/>
  <c r="C7" i="263" s="1"/>
  <c r="C27" i="262"/>
  <c r="C14" i="262"/>
  <c r="C7" i="262" s="1"/>
  <c r="C27" i="261"/>
  <c r="C14" i="261"/>
  <c r="C7" i="261" s="1"/>
  <c r="C27" i="260"/>
  <c r="C14" i="260"/>
  <c r="C7" i="260" s="1"/>
  <c r="C27" i="259"/>
  <c r="C14" i="259"/>
  <c r="C7" i="259" s="1"/>
  <c r="C27" i="258"/>
  <c r="C14" i="258"/>
  <c r="C7" i="258" s="1"/>
  <c r="C27" i="257"/>
  <c r="C14" i="257"/>
  <c r="C7" i="257" s="1"/>
  <c r="C27" i="256"/>
  <c r="C14" i="256"/>
  <c r="C7" i="256" s="1"/>
  <c r="C27" i="255"/>
  <c r="C14" i="255"/>
  <c r="C7" i="255" s="1"/>
  <c r="C27" i="254"/>
  <c r="C14" i="254"/>
  <c r="C7" i="254" s="1"/>
  <c r="C27" i="253"/>
  <c r="C14" i="253"/>
  <c r="C7" i="253" s="1"/>
  <c r="C27" i="252"/>
  <c r="C14" i="252"/>
  <c r="C7" i="252" s="1"/>
  <c r="C27" i="251"/>
  <c r="C14" i="251"/>
  <c r="C7" i="251" s="1"/>
  <c r="C27" i="249"/>
  <c r="C14" i="249"/>
  <c r="C7" i="249" s="1"/>
  <c r="C27" i="248"/>
  <c r="C14" i="248"/>
  <c r="C7" i="248" s="1"/>
  <c r="C27" i="247"/>
  <c r="C14" i="247"/>
  <c r="C7" i="247" s="1"/>
  <c r="C27" i="246"/>
  <c r="C14" i="246"/>
  <c r="C7" i="246" s="1"/>
  <c r="C27" i="245"/>
  <c r="C14" i="245"/>
  <c r="C7" i="245" s="1"/>
  <c r="C27" i="244"/>
  <c r="C14" i="244"/>
  <c r="C7" i="244"/>
  <c r="C27" i="243"/>
  <c r="C14" i="243"/>
  <c r="C7" i="243" s="1"/>
  <c r="C27" i="242"/>
  <c r="C14" i="242"/>
  <c r="C7" i="242" s="1"/>
  <c r="C27" i="241"/>
  <c r="C14" i="241"/>
  <c r="C7" i="241" s="1"/>
  <c r="C27" i="240"/>
  <c r="C14" i="240"/>
  <c r="C7" i="240"/>
  <c r="C27" i="239"/>
  <c r="C14" i="239"/>
  <c r="C7" i="239" s="1"/>
  <c r="C27" i="238"/>
  <c r="C14" i="238"/>
  <c r="C7" i="238" s="1"/>
  <c r="C27" i="237"/>
  <c r="C14" i="237"/>
  <c r="C7" i="237" s="1"/>
  <c r="C27" i="236"/>
  <c r="C14" i="236"/>
  <c r="C7" i="236"/>
  <c r="C27" i="235"/>
  <c r="C14" i="235"/>
  <c r="C7" i="235" s="1"/>
  <c r="C27" i="234"/>
  <c r="C14" i="234"/>
  <c r="C7" i="234" s="1"/>
  <c r="C27" i="233"/>
  <c r="C14" i="233"/>
  <c r="C7" i="233" s="1"/>
  <c r="C27" i="232"/>
  <c r="C14" i="232"/>
  <c r="C7" i="232"/>
  <c r="C27" i="231"/>
  <c r="C14" i="231"/>
  <c r="C7" i="231" s="1"/>
  <c r="C27" i="230"/>
  <c r="C14" i="230"/>
  <c r="C7" i="230" s="1"/>
  <c r="C27" i="229"/>
  <c r="C14" i="229"/>
  <c r="C7" i="229" s="1"/>
  <c r="C27" i="228"/>
  <c r="C14" i="228"/>
  <c r="C7" i="228"/>
  <c r="C27" i="227"/>
  <c r="C14" i="227"/>
  <c r="C7" i="227" s="1"/>
  <c r="C27" i="226"/>
  <c r="C14" i="226"/>
  <c r="C7" i="226" s="1"/>
  <c r="C27" i="225"/>
  <c r="C14" i="225"/>
  <c r="C7" i="225" s="1"/>
  <c r="C27" i="224"/>
  <c r="C14" i="224"/>
  <c r="C7" i="224"/>
  <c r="C27" i="223"/>
  <c r="C14" i="223"/>
  <c r="C7" i="223" s="1"/>
  <c r="C27" i="222"/>
  <c r="C14" i="222"/>
  <c r="C7" i="222" s="1"/>
  <c r="C27" i="221"/>
  <c r="C14" i="221"/>
  <c r="C7" i="221" s="1"/>
  <c r="C27" i="220"/>
  <c r="C14" i="220"/>
  <c r="C7" i="220" s="1"/>
  <c r="C27" i="219"/>
  <c r="C14" i="219"/>
  <c r="C7" i="219" s="1"/>
  <c r="C27" i="218"/>
  <c r="C14" i="218"/>
  <c r="C7" i="218" s="1"/>
  <c r="C27" i="217"/>
  <c r="C14" i="217"/>
  <c r="C7" i="217" s="1"/>
  <c r="C27" i="216"/>
  <c r="C14" i="216"/>
  <c r="C7" i="216" s="1"/>
  <c r="C27" i="215"/>
  <c r="C14" i="215"/>
  <c r="C7" i="215" s="1"/>
  <c r="C27" i="214"/>
  <c r="C14" i="214"/>
  <c r="C7" i="214" s="1"/>
  <c r="C27" i="213"/>
  <c r="C14" i="213"/>
  <c r="C7" i="213"/>
  <c r="C27" i="212"/>
  <c r="C14" i="212"/>
  <c r="C7" i="212" s="1"/>
  <c r="C27" i="211"/>
  <c r="C14" i="211"/>
  <c r="C7" i="211" s="1"/>
  <c r="C27" i="210"/>
  <c r="C14" i="210"/>
  <c r="C7" i="210" s="1"/>
  <c r="C27" i="209"/>
  <c r="C14" i="209"/>
  <c r="C7" i="209"/>
  <c r="C27" i="208"/>
  <c r="C14" i="208"/>
  <c r="C7" i="208" s="1"/>
  <c r="C27" i="207"/>
  <c r="C14" i="207"/>
  <c r="C7" i="207"/>
  <c r="C27" i="206"/>
  <c r="C14" i="206"/>
  <c r="C7" i="206" s="1"/>
  <c r="C27" i="205"/>
  <c r="C14" i="205"/>
  <c r="C7" i="205" s="1"/>
  <c r="C27" i="204"/>
  <c r="C14" i="204"/>
  <c r="C7" i="204"/>
  <c r="C27" i="203"/>
  <c r="C14" i="203"/>
  <c r="C7" i="203" s="1"/>
  <c r="C27" i="202"/>
  <c r="C14" i="202"/>
  <c r="C7" i="202" s="1"/>
  <c r="C27" i="201"/>
  <c r="C14" i="201"/>
  <c r="C7" i="201" s="1"/>
  <c r="C27" i="200"/>
  <c r="C14" i="200"/>
  <c r="C7" i="200" s="1"/>
  <c r="C27" i="199"/>
  <c r="C14" i="199"/>
  <c r="C7" i="199" s="1"/>
  <c r="C27" i="198"/>
  <c r="C14" i="198"/>
  <c r="C7" i="198" s="1"/>
  <c r="C27" i="197"/>
  <c r="C14" i="197"/>
  <c r="C7" i="197" s="1"/>
  <c r="C27" i="196"/>
  <c r="C14" i="196"/>
  <c r="C7" i="196" s="1"/>
  <c r="C27" i="195"/>
  <c r="C14" i="195"/>
  <c r="C7" i="195"/>
  <c r="C27" i="194"/>
  <c r="C14" i="194"/>
  <c r="C7" i="194" s="1"/>
  <c r="C27" i="193"/>
  <c r="C14" i="193"/>
  <c r="C7" i="193" s="1"/>
  <c r="C27" i="192"/>
  <c r="C14" i="192"/>
  <c r="C7" i="192" s="1"/>
  <c r="C27" i="191"/>
  <c r="C14" i="191"/>
  <c r="C7" i="191" s="1"/>
  <c r="C27" i="190"/>
  <c r="C14" i="190"/>
  <c r="C7" i="190" s="1"/>
  <c r="C27" i="187"/>
  <c r="C14" i="187"/>
  <c r="C7" i="187" s="1"/>
  <c r="C27" i="186"/>
  <c r="C14" i="186"/>
  <c r="C7" i="186" s="1"/>
  <c r="C27" i="185"/>
  <c r="C14" i="185"/>
  <c r="C7" i="185" s="1"/>
  <c r="C27" i="184"/>
  <c r="C14" i="184"/>
  <c r="C7" i="184" s="1"/>
  <c r="C27" i="183"/>
  <c r="C14" i="183"/>
  <c r="C7" i="183"/>
  <c r="C27" i="182"/>
  <c r="C14" i="182"/>
  <c r="C7" i="182" s="1"/>
  <c r="C27" i="181"/>
  <c r="C14" i="181"/>
  <c r="C7" i="181" s="1"/>
  <c r="C27" i="180"/>
  <c r="C14" i="180"/>
  <c r="C7" i="180" s="1"/>
  <c r="C27" i="179"/>
  <c r="C14" i="179"/>
  <c r="C7" i="179"/>
  <c r="C27" i="178"/>
  <c r="C14" i="178"/>
  <c r="C7" i="178" s="1"/>
  <c r="C27" i="177"/>
  <c r="C14" i="177"/>
  <c r="C7" i="177"/>
  <c r="C27" i="176"/>
  <c r="C14" i="176"/>
  <c r="C7" i="176" s="1"/>
  <c r="C27" i="175"/>
  <c r="C14" i="175"/>
  <c r="C7" i="175" s="1"/>
  <c r="C27" i="174"/>
  <c r="C14" i="174"/>
  <c r="C7" i="174" s="1"/>
  <c r="C27" i="173"/>
  <c r="C14" i="173"/>
  <c r="C7" i="173"/>
  <c r="C27" i="172"/>
  <c r="C14" i="172"/>
  <c r="C7" i="172" s="1"/>
  <c r="C27" i="171"/>
  <c r="C14" i="171"/>
  <c r="C7" i="171" s="1"/>
  <c r="C27" i="170"/>
  <c r="C14" i="170"/>
  <c r="C7" i="170" s="1"/>
  <c r="C27" i="169"/>
  <c r="C14" i="169"/>
  <c r="C7" i="169"/>
  <c r="C27" i="168"/>
  <c r="C14" i="168"/>
  <c r="C7" i="168" s="1"/>
  <c r="C27" i="167"/>
  <c r="C14" i="167"/>
  <c r="C7" i="167" s="1"/>
  <c r="C27" i="166"/>
  <c r="C14" i="166"/>
  <c r="C7" i="166" s="1"/>
  <c r="C27" i="165"/>
  <c r="C14" i="165"/>
  <c r="C7" i="165"/>
  <c r="C27" i="164"/>
  <c r="C14" i="164"/>
  <c r="C7" i="164" s="1"/>
  <c r="C27" i="163"/>
  <c r="C14" i="163"/>
  <c r="C7" i="163" s="1"/>
  <c r="C27" i="162"/>
  <c r="C14" i="162"/>
  <c r="C7" i="162"/>
  <c r="C27" i="161"/>
  <c r="C14" i="161"/>
  <c r="C7" i="161" s="1"/>
  <c r="C27" i="160"/>
  <c r="C14" i="160"/>
  <c r="C7" i="160" s="1"/>
  <c r="C27" i="159"/>
  <c r="C14" i="159"/>
  <c r="C7" i="159" s="1"/>
  <c r="C27" i="158"/>
  <c r="C14" i="158"/>
  <c r="C7" i="158" s="1"/>
  <c r="C27" i="157"/>
  <c r="C14" i="157"/>
  <c r="C7" i="157"/>
  <c r="C27" i="156"/>
  <c r="C14" i="156"/>
  <c r="C7" i="156" s="1"/>
  <c r="C27" i="155"/>
  <c r="C14" i="155"/>
  <c r="C7" i="155" s="1"/>
  <c r="C27" i="154"/>
  <c r="C14" i="154"/>
  <c r="C7" i="154" s="1"/>
  <c r="C27" i="153"/>
  <c r="C14" i="153"/>
  <c r="C7" i="153"/>
  <c r="C27" i="152"/>
  <c r="C14" i="152"/>
  <c r="C7" i="152" s="1"/>
  <c r="C27" i="151"/>
  <c r="C14" i="151"/>
  <c r="C7" i="151" s="1"/>
  <c r="C27" i="150"/>
  <c r="C14" i="150"/>
  <c r="C7" i="150" s="1"/>
  <c r="C27" i="149"/>
  <c r="C14" i="149"/>
  <c r="C7" i="149" s="1"/>
  <c r="C27" i="148"/>
  <c r="C14" i="148"/>
  <c r="C7" i="148" s="1"/>
  <c r="C27" i="147"/>
  <c r="C14" i="147"/>
  <c r="C7" i="147" s="1"/>
  <c r="C27" i="146"/>
  <c r="C14" i="146"/>
  <c r="C7" i="146" s="1"/>
  <c r="C27" i="145"/>
  <c r="C14" i="145"/>
  <c r="C7" i="145" s="1"/>
  <c r="C27" i="144"/>
  <c r="C14" i="144"/>
  <c r="C7" i="144" s="1"/>
  <c r="C27" i="143"/>
  <c r="C14" i="143"/>
  <c r="C7" i="143" s="1"/>
  <c r="C27" i="142"/>
  <c r="C14" i="142"/>
  <c r="C7" i="142" s="1"/>
  <c r="C27" i="141"/>
  <c r="C14" i="141"/>
  <c r="C7" i="141" s="1"/>
  <c r="C27" i="139"/>
  <c r="C14" i="139"/>
  <c r="C7" i="139"/>
  <c r="C27" i="138"/>
  <c r="C14" i="138"/>
  <c r="C7" i="138" s="1"/>
  <c r="C27" i="137"/>
  <c r="C14" i="137"/>
  <c r="C7" i="137" s="1"/>
  <c r="C27" i="136"/>
  <c r="C14" i="136"/>
  <c r="C7" i="136" s="1"/>
  <c r="C27" i="135"/>
  <c r="C14" i="135"/>
  <c r="C7" i="135" s="1"/>
  <c r="C27" i="134"/>
  <c r="C14" i="134"/>
  <c r="C7" i="134" s="1"/>
  <c r="C27" i="132"/>
  <c r="C14" i="132"/>
  <c r="C7" i="132" s="1"/>
  <c r="C27" i="131"/>
  <c r="C14" i="131"/>
  <c r="C7" i="131" s="1"/>
  <c r="C27" i="130"/>
  <c r="C14" i="130"/>
  <c r="C7" i="130" s="1"/>
  <c r="C27" i="129"/>
  <c r="C14" i="129"/>
  <c r="C7" i="129" s="1"/>
  <c r="C27" i="128"/>
  <c r="C14" i="128"/>
  <c r="C7" i="128" s="1"/>
  <c r="C27" i="127"/>
  <c r="C14" i="127"/>
  <c r="C7" i="127" s="1"/>
  <c r="C27" i="126"/>
  <c r="C14" i="126"/>
  <c r="C7" i="126" s="1"/>
  <c r="C27" i="125"/>
  <c r="C14" i="125"/>
  <c r="C7" i="125" s="1"/>
  <c r="C27" i="124"/>
  <c r="C14" i="124"/>
  <c r="C7" i="124" s="1"/>
  <c r="C27" i="123"/>
  <c r="C14" i="123"/>
  <c r="C7" i="123" s="1"/>
  <c r="C27" i="122"/>
  <c r="C14" i="122"/>
  <c r="C7" i="122" s="1"/>
  <c r="C27" i="121"/>
  <c r="C14" i="121"/>
  <c r="C7" i="121"/>
  <c r="C27" i="117"/>
  <c r="C14" i="117"/>
  <c r="C7" i="117" s="1"/>
  <c r="C27" i="116"/>
  <c r="C14" i="116"/>
  <c r="C7" i="116" s="1"/>
  <c r="C27" i="113"/>
  <c r="C14" i="113"/>
  <c r="C7" i="113" s="1"/>
  <c r="C27" i="112"/>
  <c r="C14" i="112"/>
  <c r="C7" i="112" s="1"/>
  <c r="C27" i="111"/>
  <c r="C14" i="111"/>
  <c r="C7" i="111" s="1"/>
  <c r="C27" i="110"/>
  <c r="C14" i="110"/>
  <c r="C7" i="110" s="1"/>
  <c r="C27" i="109"/>
  <c r="C14" i="109"/>
  <c r="C7" i="109" s="1"/>
  <c r="C27" i="108"/>
  <c r="C14" i="108"/>
  <c r="C7" i="108" s="1"/>
  <c r="C27" i="107"/>
  <c r="C14" i="107"/>
  <c r="C7" i="107" s="1"/>
  <c r="C27" i="106"/>
  <c r="C14" i="106"/>
  <c r="C7" i="106"/>
  <c r="C27" i="105"/>
  <c r="C14" i="105"/>
  <c r="C7" i="105" s="1"/>
  <c r="C27" i="104"/>
  <c r="C14" i="104"/>
  <c r="C7" i="104" s="1"/>
  <c r="C27" i="103"/>
  <c r="C14" i="103"/>
  <c r="C7" i="103"/>
  <c r="C27" i="102"/>
  <c r="C14" i="102"/>
  <c r="C7" i="102" s="1"/>
  <c r="C27" i="101"/>
  <c r="C14" i="101"/>
  <c r="C7" i="101" s="1"/>
  <c r="C27" i="100"/>
  <c r="C14" i="100"/>
  <c r="C7" i="100" s="1"/>
  <c r="C27" i="99"/>
  <c r="C14" i="99"/>
  <c r="C7" i="99"/>
  <c r="C27" i="98"/>
  <c r="C14" i="98"/>
  <c r="C7" i="98" s="1"/>
  <c r="C27" i="97"/>
  <c r="C14" i="97"/>
  <c r="C7" i="97" s="1"/>
  <c r="C27" i="96"/>
  <c r="C14" i="96"/>
  <c r="C7" i="96" s="1"/>
  <c r="C27" i="95"/>
  <c r="C14" i="95"/>
  <c r="C7" i="95" s="1"/>
  <c r="C27" i="94"/>
  <c r="C14" i="94"/>
  <c r="C7" i="94"/>
  <c r="C27" i="93"/>
  <c r="C14" i="93"/>
  <c r="C7" i="93" s="1"/>
  <c r="C27" i="92"/>
  <c r="C14" i="92"/>
  <c r="C7" i="92" s="1"/>
  <c r="C27" i="91"/>
  <c r="C14" i="91"/>
  <c r="C7" i="91"/>
  <c r="C27" i="90"/>
  <c r="C14" i="90"/>
  <c r="C7" i="90" s="1"/>
  <c r="C27" i="89"/>
  <c r="C14" i="89"/>
  <c r="C7" i="89" s="1"/>
  <c r="C27" i="85"/>
  <c r="C14" i="85"/>
  <c r="C7" i="85" s="1"/>
  <c r="C27" i="84"/>
  <c r="C14" i="84"/>
  <c r="C7" i="84" s="1"/>
  <c r="C27" i="83"/>
  <c r="C14" i="83"/>
  <c r="C7" i="83"/>
  <c r="C27" i="82"/>
  <c r="C14" i="82"/>
  <c r="C7" i="82"/>
  <c r="C27" i="81"/>
  <c r="C14" i="81"/>
  <c r="C7" i="81"/>
  <c r="C27" i="80"/>
  <c r="C14" i="80"/>
  <c r="C7" i="80" s="1"/>
  <c r="C27" i="79"/>
  <c r="C14" i="79"/>
  <c r="C7" i="79" s="1"/>
  <c r="C27" i="78"/>
  <c r="C14" i="78"/>
  <c r="C7" i="78"/>
  <c r="C27" i="77"/>
  <c r="C14" i="77"/>
  <c r="C7" i="77" s="1"/>
  <c r="C27" i="76"/>
  <c r="C14" i="76"/>
  <c r="C7" i="76" s="1"/>
  <c r="C27" i="75"/>
  <c r="C14" i="75"/>
  <c r="C7" i="75"/>
  <c r="C27" i="72"/>
  <c r="C14" i="72"/>
  <c r="C7" i="72" s="1"/>
  <c r="C27" i="71"/>
  <c r="C14" i="71"/>
  <c r="C7" i="71"/>
  <c r="C27" i="70"/>
  <c r="C14" i="70"/>
  <c r="C7" i="70" s="1"/>
  <c r="C27" i="69"/>
  <c r="C14" i="69"/>
  <c r="C7" i="69"/>
  <c r="C27" i="68"/>
  <c r="C14" i="68"/>
  <c r="C7" i="68" s="1"/>
  <c r="C27" i="66"/>
  <c r="C14" i="66"/>
  <c r="C7" i="66" s="1"/>
  <c r="C27" i="65"/>
  <c r="C14" i="65"/>
  <c r="C7" i="65" s="1"/>
  <c r="C27" i="64"/>
  <c r="C14" i="64"/>
  <c r="C7" i="64" s="1"/>
  <c r="C27" i="62"/>
  <c r="C14" i="62"/>
  <c r="C7" i="62" s="1"/>
  <c r="C27" i="61"/>
  <c r="C14" i="61"/>
  <c r="C7" i="61" s="1"/>
  <c r="C27" i="60"/>
  <c r="C14" i="60"/>
  <c r="C7" i="60" s="1"/>
  <c r="C27" i="59"/>
  <c r="C14" i="59"/>
  <c r="C7" i="59" s="1"/>
  <c r="C27" i="58"/>
  <c r="C14" i="58"/>
  <c r="C7" i="58" s="1"/>
  <c r="C27" i="57"/>
  <c r="C14" i="57"/>
  <c r="C7" i="57" s="1"/>
  <c r="C27" i="56"/>
  <c r="C14" i="56"/>
  <c r="C7" i="56" s="1"/>
  <c r="C27" i="55"/>
  <c r="C14" i="55"/>
  <c r="C7" i="55" s="1"/>
  <c r="C27" i="54"/>
  <c r="C14" i="54"/>
  <c r="C7" i="54" s="1"/>
  <c r="C27" i="53"/>
  <c r="C14" i="53"/>
  <c r="C7" i="53" s="1"/>
  <c r="C27" i="52"/>
  <c r="C14" i="52"/>
  <c r="C7" i="52" s="1"/>
  <c r="C27" i="51"/>
  <c r="C14" i="51"/>
  <c r="C7" i="51" s="1"/>
  <c r="C27" i="50"/>
  <c r="C14" i="50"/>
  <c r="C7" i="50" s="1"/>
  <c r="C27" i="49"/>
  <c r="C14" i="49"/>
  <c r="C7" i="49" s="1"/>
  <c r="C27" i="48"/>
  <c r="C14" i="48"/>
  <c r="C7" i="48" s="1"/>
  <c r="C27" i="47"/>
  <c r="C14" i="47"/>
  <c r="C7" i="47" s="1"/>
  <c r="C27" i="46"/>
  <c r="C14" i="46"/>
  <c r="C7" i="46" s="1"/>
  <c r="C27" i="45"/>
  <c r="C14" i="45"/>
  <c r="C7" i="45" s="1"/>
  <c r="C27" i="44"/>
  <c r="C14" i="44"/>
  <c r="C7" i="44" s="1"/>
  <c r="C27" i="43"/>
  <c r="C14" i="43"/>
  <c r="C7" i="43" s="1"/>
  <c r="C27" i="42"/>
  <c r="C14" i="42"/>
  <c r="C7" i="42" s="1"/>
  <c r="C27" i="41"/>
  <c r="C14" i="41"/>
  <c r="C7" i="41" s="1"/>
  <c r="C27" i="40"/>
  <c r="C14" i="40"/>
  <c r="C7" i="40" s="1"/>
  <c r="C27" i="39"/>
  <c r="C14" i="39"/>
  <c r="C7" i="39" s="1"/>
  <c r="C27" i="38"/>
  <c r="C14" i="38"/>
  <c r="C7" i="38" s="1"/>
  <c r="C27" i="37"/>
  <c r="C14" i="37"/>
  <c r="C7" i="37" s="1"/>
  <c r="C27" i="36"/>
  <c r="C14" i="36"/>
  <c r="C7" i="36" s="1"/>
  <c r="C27" i="35"/>
  <c r="C14" i="35"/>
  <c r="C7" i="35" s="1"/>
  <c r="C27" i="34"/>
  <c r="C14" i="34"/>
  <c r="C7" i="34" s="1"/>
  <c r="C27" i="33"/>
  <c r="C14" i="33"/>
  <c r="C7" i="33" s="1"/>
  <c r="C27" i="32"/>
  <c r="C14" i="32"/>
  <c r="C7" i="32" s="1"/>
  <c r="C27" i="31"/>
  <c r="C14" i="31"/>
  <c r="C7" i="31" s="1"/>
  <c r="C27" i="30"/>
  <c r="C14" i="30"/>
  <c r="C7" i="30"/>
  <c r="C27" i="29"/>
  <c r="C14" i="29"/>
  <c r="C7" i="29" s="1"/>
  <c r="C27" i="28"/>
  <c r="C14" i="28"/>
  <c r="C7" i="28" s="1"/>
  <c r="C27" i="27"/>
  <c r="C14" i="27"/>
  <c r="C7" i="27" s="1"/>
  <c r="C27" i="26"/>
  <c r="C14" i="26"/>
  <c r="C7" i="26" s="1"/>
  <c r="C27" i="25"/>
  <c r="C14" i="25"/>
  <c r="C7" i="25" s="1"/>
  <c r="C27" i="24"/>
  <c r="C14" i="24"/>
  <c r="C7" i="24" s="1"/>
  <c r="C27" i="23"/>
  <c r="C14" i="23"/>
  <c r="C7" i="23" s="1"/>
  <c r="C27" i="22"/>
  <c r="C14" i="22"/>
  <c r="C7" i="22" s="1"/>
  <c r="C27" i="21"/>
  <c r="C14" i="21"/>
  <c r="C7" i="21" s="1"/>
  <c r="C27" i="20"/>
  <c r="C14" i="20"/>
  <c r="C7" i="20" s="1"/>
  <c r="C27" i="19"/>
  <c r="C14" i="19"/>
  <c r="C7" i="19" s="1"/>
  <c r="C27" i="18"/>
  <c r="C14" i="18"/>
  <c r="C7" i="18" s="1"/>
  <c r="C27" i="17"/>
  <c r="C14" i="17"/>
  <c r="C7" i="17" s="1"/>
  <c r="C27" i="16"/>
  <c r="C14" i="16"/>
  <c r="C7" i="16" s="1"/>
  <c r="C27" i="15"/>
  <c r="C14" i="15"/>
  <c r="C7" i="15" s="1"/>
  <c r="C27" i="14"/>
  <c r="C14" i="14"/>
  <c r="C7" i="14" s="1"/>
  <c r="C27" i="13"/>
  <c r="C14" i="13"/>
  <c r="C7" i="13" s="1"/>
  <c r="C27" i="12"/>
  <c r="C14" i="12"/>
  <c r="C7" i="12" s="1"/>
  <c r="C27" i="11"/>
  <c r="C14" i="11"/>
  <c r="C7" i="11" s="1"/>
  <c r="C27" i="10"/>
  <c r="C14" i="10"/>
  <c r="C7" i="10" s="1"/>
  <c r="C27" i="9"/>
  <c r="C14" i="9"/>
  <c r="C7" i="9" s="1"/>
  <c r="C27" i="8"/>
  <c r="C14" i="8"/>
  <c r="C7" i="8" s="1"/>
  <c r="C27" i="7"/>
  <c r="C14" i="7"/>
  <c r="C7" i="7" s="1"/>
  <c r="C27" i="6"/>
  <c r="C14" i="6"/>
  <c r="C7" i="6" s="1"/>
  <c r="C27" i="5"/>
  <c r="C14" i="5"/>
  <c r="C7" i="5"/>
  <c r="C27" i="4"/>
  <c r="C14" i="4"/>
  <c r="C7" i="4" s="1"/>
  <c r="C27" i="3"/>
  <c r="C14" i="3"/>
  <c r="C7" i="3" s="1"/>
  <c r="C27" i="2"/>
  <c r="C14" i="2"/>
  <c r="C7" i="2" s="1"/>
  <c r="C27" i="1"/>
  <c r="C14" i="1"/>
  <c r="C7" i="1" s="1"/>
</calcChain>
</file>

<file path=xl/sharedStrings.xml><?xml version="1.0" encoding="utf-8"?>
<sst xmlns="http://schemas.openxmlformats.org/spreadsheetml/2006/main" count="10794" uniqueCount="283">
  <si>
    <t>STANJE NOVČANIH SREDSTAVA NA RAČUNU ZDRAVSTVENE USTANOVE</t>
  </si>
  <si>
    <t>STANJE PREDHODNOG DANA 27.12.2017</t>
  </si>
  <si>
    <t>Din</t>
  </si>
  <si>
    <t>PRILIV SREDSTAVA OD RFZO PO UGOVORU ZA 2017. godinu</t>
  </si>
  <si>
    <t>OSTALI PRILIVI</t>
  </si>
  <si>
    <t xml:space="preserve">PRILIV OD PARTICIPACIJE </t>
  </si>
  <si>
    <t xml:space="preserve">Ukupno stanje na računu </t>
  </si>
  <si>
    <t>PRIPREMLJENA I IZVRŠENA</t>
  </si>
  <si>
    <t>OSTALE ISPLATE</t>
  </si>
  <si>
    <t>UKUPNA PRIPREMLJENA I IZVRŠENA PLAĆANjA:</t>
  </si>
  <si>
    <t>IZVRŠENE ISPLATE</t>
  </si>
  <si>
    <t>PLATE</t>
  </si>
  <si>
    <t>JUBILARNE NAGRADE</t>
  </si>
  <si>
    <t>PREVOZ</t>
  </si>
  <si>
    <t>ENERGENTI</t>
  </si>
  <si>
    <t xml:space="preserve">ISHRANA BOLESNIKA </t>
  </si>
  <si>
    <t xml:space="preserve">MATERIJALNI I OSTALI TROŠKOVI </t>
  </si>
  <si>
    <t xml:space="preserve">LEKOVI U ZDRAVSTVENOJ USTANOVI </t>
  </si>
  <si>
    <t xml:space="preserve">VAKCINE </t>
  </si>
  <si>
    <t>SANITETSKI I MEDICINSKI POTROŠNI MATERIJAL</t>
  </si>
  <si>
    <t>UKUPNO IZVRŠENE ISPLATE:</t>
  </si>
  <si>
    <t>DATUM : 03.01.2018</t>
  </si>
  <si>
    <t>PLAĆENI TROŠKOVI PO UGOVORU ZA 2018.godinu</t>
  </si>
  <si>
    <t>PLAĆENI TROŠKOVI VAN UGOVORA ZA 2018.godinu</t>
  </si>
  <si>
    <t>DATUM : 04.01.2018</t>
  </si>
  <si>
    <t>DATUM : 05.01.2018</t>
  </si>
  <si>
    <t>DATUM : 08.01.2018</t>
  </si>
  <si>
    <t>DATUM : 09.01.2018</t>
  </si>
  <si>
    <t>DATUM : 10.01.2018</t>
  </si>
  <si>
    <t>DATUM : 11.01.2018</t>
  </si>
  <si>
    <t>DATUM : 12.01.2018</t>
  </si>
  <si>
    <t>DATUM : 15.01.2018</t>
  </si>
  <si>
    <t>DATUM : 16.01.2018</t>
  </si>
  <si>
    <t>DATUM : 17.01.2018</t>
  </si>
  <si>
    <t>DATUM : 18.01.2018</t>
  </si>
  <si>
    <t>DATUM : 19.01.2018</t>
  </si>
  <si>
    <t>DATUM : 22.01.2018</t>
  </si>
  <si>
    <t>DATUM : 23.01.2018</t>
  </si>
  <si>
    <t>DATUM : 24.01.2018</t>
  </si>
  <si>
    <t>DATUM : 25.01.2018</t>
  </si>
  <si>
    <t>DATUM : 26.01.2018</t>
  </si>
  <si>
    <t>DATUM : 29.01.2018</t>
  </si>
  <si>
    <t>DATUM : 30.01.2018</t>
  </si>
  <si>
    <t>DATUM : 31.01.2018</t>
  </si>
  <si>
    <t>DATUM : 01.02.2018</t>
  </si>
  <si>
    <t>DATUM : 02.02.2018</t>
  </si>
  <si>
    <t>DATUM : 05.02.2018</t>
  </si>
  <si>
    <t>DATUM : 06.02.2018</t>
  </si>
  <si>
    <t>DATUM : 07.02.2018</t>
  </si>
  <si>
    <t>DATUM : 08.02.2018</t>
  </si>
  <si>
    <t>DATUM : 09.02.2018</t>
  </si>
  <si>
    <t>DATUM : 12.02.2018</t>
  </si>
  <si>
    <t>DATUM : 13.02.2018</t>
  </si>
  <si>
    <t>DATUM : 14.02.2018</t>
  </si>
  <si>
    <t>DATUM : 19.02.2018</t>
  </si>
  <si>
    <t>DATUM : 20.02.2018</t>
  </si>
  <si>
    <t>DATUM : 21.02.2018</t>
  </si>
  <si>
    <t>DATUM : 22.02.2018</t>
  </si>
  <si>
    <t>DATUM : 23.02.2018</t>
  </si>
  <si>
    <t>DATUM : 26.02.2018</t>
  </si>
  <si>
    <t>DATUM : 27.02.2018</t>
  </si>
  <si>
    <t>DATUM : 28.02.2018</t>
  </si>
  <si>
    <t>DATUM : 01.03.2018</t>
  </si>
  <si>
    <t>DATUM : 02.03.2018</t>
  </si>
  <si>
    <t>DATUM : 05.03.2018</t>
  </si>
  <si>
    <t>DATUM : 06.03.2018</t>
  </si>
  <si>
    <t>DATUM : 07.03.2018</t>
  </si>
  <si>
    <t>DATUM : 08.03.2018</t>
  </si>
  <si>
    <t>DATUM : 09.03.2018</t>
  </si>
  <si>
    <t>DATUM : 12.03.2018</t>
  </si>
  <si>
    <t>DATUM : 13.03.2018</t>
  </si>
  <si>
    <t>DATUM : 14.03.2018</t>
  </si>
  <si>
    <t>DATUM : 16.03.2018</t>
  </si>
  <si>
    <t>DATUM : 19.03.2018</t>
  </si>
  <si>
    <t>DATUM : 20.03.2018</t>
  </si>
  <si>
    <t>DATUM : 21.03.2018</t>
  </si>
  <si>
    <t>DATUM : 22.03.2018</t>
  </si>
  <si>
    <t>DATUM : 23.03.2018</t>
  </si>
  <si>
    <t>DATUM : 26.03.2018</t>
  </si>
  <si>
    <t>DATUM : 27.03.2018</t>
  </si>
  <si>
    <t>DATUM : 28.03.2018</t>
  </si>
  <si>
    <t>DATUM : 29.03.2018</t>
  </si>
  <si>
    <t>DATUM : 30.03.2018</t>
  </si>
  <si>
    <t>DATUM : 02.04.2018</t>
  </si>
  <si>
    <t>DATUM : 03.04.2018</t>
  </si>
  <si>
    <t>DATUM : 04.04.2018</t>
  </si>
  <si>
    <t>DATUM : 05.04.2018</t>
  </si>
  <si>
    <t>DATUM : 09.04.2018</t>
  </si>
  <si>
    <t>DATUM : 10.04.2018</t>
  </si>
  <si>
    <t>DATUM : 11.04.2018</t>
  </si>
  <si>
    <t>DATUM : 12.04.2018</t>
  </si>
  <si>
    <t>DATUM : 13.04.2018</t>
  </si>
  <si>
    <t>DATUM : 16.04.2018</t>
  </si>
  <si>
    <t>DATUM : 17.04.2018</t>
  </si>
  <si>
    <t>DATUM : 18.04.2018</t>
  </si>
  <si>
    <t>DATUM : 19.04.2018</t>
  </si>
  <si>
    <t>DATUM : 20.04.2018</t>
  </si>
  <si>
    <t>DATUM : 23.04.2018</t>
  </si>
  <si>
    <t>DATUM : 24.04.2018</t>
  </si>
  <si>
    <t>DATUM : 25.04.2018</t>
  </si>
  <si>
    <t>DATUM : 26.04.2018</t>
  </si>
  <si>
    <t>DATUM : 27.04.2018</t>
  </si>
  <si>
    <t>DATUM : 30.04.2018</t>
  </si>
  <si>
    <t>DATUM : 03.05.2018</t>
  </si>
  <si>
    <t>DATUM : 04.05.2018</t>
  </si>
  <si>
    <t>DATUM : 07.05.2018</t>
  </si>
  <si>
    <t>DATUM : 08.05.2018</t>
  </si>
  <si>
    <t>DATUM : 09.05.2018</t>
  </si>
  <si>
    <t>DATUM : 10.05.2018</t>
  </si>
  <si>
    <t>DATUM : 11.05.2018</t>
  </si>
  <si>
    <t>DATUM : 14.05.2018</t>
  </si>
  <si>
    <t>DATUM : 15.05.2018</t>
  </si>
  <si>
    <t>DATUM : 16.05.2018</t>
  </si>
  <si>
    <t>DATUM : 17.05.2018</t>
  </si>
  <si>
    <t>DATUM : 21.05.2018</t>
  </si>
  <si>
    <t>DATUM : 22.05.2018</t>
  </si>
  <si>
    <t>DATUM : 23.05.2018</t>
  </si>
  <si>
    <t>DATUM : 24.05.2018</t>
  </si>
  <si>
    <t>DATUM : 25.05.2018</t>
  </si>
  <si>
    <t>DATUM : 28.05.2018</t>
  </si>
  <si>
    <t>DATUM : 29.05.2018</t>
  </si>
  <si>
    <t>DATUM : 01.06.2018</t>
  </si>
  <si>
    <t>DATUM : 04.06.2018</t>
  </si>
  <si>
    <t>DATUM : 05.06.2018</t>
  </si>
  <si>
    <t>DATUM : 07.06.2018</t>
  </si>
  <si>
    <t>DATUM : 08.06.2018</t>
  </si>
  <si>
    <t>DATUM : 11.06.2018</t>
  </si>
  <si>
    <t>DATUM : 12.06.2018</t>
  </si>
  <si>
    <t>DATUM : 13.06.2018</t>
  </si>
  <si>
    <t>DATUM : 14.06.2018</t>
  </si>
  <si>
    <t>DATUM : 15.06.2018</t>
  </si>
  <si>
    <t>DATUM : 18.06.2018</t>
  </si>
  <si>
    <t>DATUM : 19.06.2018</t>
  </si>
  <si>
    <t>DATUM : 20.06.2018</t>
  </si>
  <si>
    <t>DATUM : 21.06.2018</t>
  </si>
  <si>
    <t>DATUM : 22.06.2018</t>
  </si>
  <si>
    <t>DATUM : 25.06.2018</t>
  </si>
  <si>
    <t>DATUM : 26.06.2018</t>
  </si>
  <si>
    <t>DATUM : 27.06.2018</t>
  </si>
  <si>
    <t>DATUM : 28.06.2018</t>
  </si>
  <si>
    <t>DATUM : 02.07.2018</t>
  </si>
  <si>
    <t>DATUM : 03.07.2018</t>
  </si>
  <si>
    <t>DATUM : 04.07.2018</t>
  </si>
  <si>
    <t>DATUM : 05.07.2018</t>
  </si>
  <si>
    <t>DATUM : 06.07.2018</t>
  </si>
  <si>
    <t>DATUM : 09.07.2018</t>
  </si>
  <si>
    <t>DATUM : 11.07.2018</t>
  </si>
  <si>
    <t>DATUM : 12.07.2018</t>
  </si>
  <si>
    <t>DATUM : 13.07.2018</t>
  </si>
  <si>
    <t>DATUM : 16.07.2018</t>
  </si>
  <si>
    <t>DATUM : 17.07.2018</t>
  </si>
  <si>
    <t>DATUM : 18.07.2018</t>
  </si>
  <si>
    <t>DATUM : 19.07.2018</t>
  </si>
  <si>
    <t>DATUM : 20.07.2018</t>
  </si>
  <si>
    <t>DATUM : 23.07.2018</t>
  </si>
  <si>
    <t>DATUM : 24.07.2018</t>
  </si>
  <si>
    <t>DATUM : 25.07.2018</t>
  </si>
  <si>
    <t>DATUM : 26.07.2018</t>
  </si>
  <si>
    <t>DATUM : 27.07.2018</t>
  </si>
  <si>
    <t>DATUM : 30.07.2018</t>
  </si>
  <si>
    <t>DATUM : 31.07.2018</t>
  </si>
  <si>
    <t>DATUM : 01.08.2018</t>
  </si>
  <si>
    <t>DATUM : 02.08.2018</t>
  </si>
  <si>
    <t>DATUM : 03.08.2018</t>
  </si>
  <si>
    <t>DATUM : 06.08.2018</t>
  </si>
  <si>
    <t>DATUM : 07.08.2018</t>
  </si>
  <si>
    <t>DATUM : 08.08.2018</t>
  </si>
  <si>
    <t>DATUM : 09.08.2018</t>
  </si>
  <si>
    <t>DATUM : 10.08.2018</t>
  </si>
  <si>
    <t>DATUM : 13.08.2018</t>
  </si>
  <si>
    <t>DATUM : 14.08.2018</t>
  </si>
  <si>
    <t>DATUM : 15.08.2018</t>
  </si>
  <si>
    <t>DATUM : 16.08.2018</t>
  </si>
  <si>
    <t>DATUM : 17.08.2018</t>
  </si>
  <si>
    <t>DATUM : 20.08.2018</t>
  </si>
  <si>
    <t>DATUM : 21.08.2018</t>
  </si>
  <si>
    <t>DATUM : 22.08.2018</t>
  </si>
  <si>
    <t>DATUM : 23.08.2018</t>
  </si>
  <si>
    <t>DATUM : 27.08.2018</t>
  </si>
  <si>
    <t>DATUM : 28.08.2018</t>
  </si>
  <si>
    <t>DATUM : 29.08.2018</t>
  </si>
  <si>
    <t>DATUM : 30.08.2018</t>
  </si>
  <si>
    <t>DATUM : 31.08.2018</t>
  </si>
  <si>
    <t>DATUM : 03.09.2018</t>
  </si>
  <si>
    <t>DATUM : 04.09.2018</t>
  </si>
  <si>
    <t>DATUM : 06.09.2018</t>
  </si>
  <si>
    <t>DATUM : 07.09.2018</t>
  </si>
  <si>
    <t>DATUM : 10.09.2018</t>
  </si>
  <si>
    <t>DATUM : 11.09.2018</t>
  </si>
  <si>
    <t>DATUM : 12.09.2018</t>
  </si>
  <si>
    <t>DATUM : 13.09.2018</t>
  </si>
  <si>
    <t>DATUM : 14.09.2018</t>
  </si>
  <si>
    <t>DATUM : 17.09.2018</t>
  </si>
  <si>
    <t>DATUM : 18.09.2018</t>
  </si>
  <si>
    <t>DATUM : 19.09.2018</t>
  </si>
  <si>
    <t>DATUM : 20.09.2018</t>
  </si>
  <si>
    <t>DATUM : 21.09.2018</t>
  </si>
  <si>
    <t>DATUM : 24.09.2018</t>
  </si>
  <si>
    <t>DATUM : 25.09.2018</t>
  </si>
  <si>
    <t>DATUM : 26.09.2018</t>
  </si>
  <si>
    <t>DATUM : 27.09.2018</t>
  </si>
  <si>
    <t>DATUM : 28.09.2018</t>
  </si>
  <si>
    <t>DATUM : 01.10.2018</t>
  </si>
  <si>
    <t>DATUM : 02.10.2018</t>
  </si>
  <si>
    <t>DATUM : 03.10.2018</t>
  </si>
  <si>
    <t>DATUM : 04.10.2018</t>
  </si>
  <si>
    <t>DATUM : 05.10.2018</t>
  </si>
  <si>
    <t>DATUM : 08.10.2018</t>
  </si>
  <si>
    <t>DATUM : 09.10.2018</t>
  </si>
  <si>
    <t>DATUM : 10.10.2018</t>
  </si>
  <si>
    <t>DATUM : 11.10.2018</t>
  </si>
  <si>
    <t>DATUM : 12.10.2018</t>
  </si>
  <si>
    <t>DATUM : 17.10.2018</t>
  </si>
  <si>
    <t>DATUM : 18.10.2018</t>
  </si>
  <si>
    <t>DATUM : 19.10.2018</t>
  </si>
  <si>
    <t>DATUM : 24.10.2018</t>
  </si>
  <si>
    <t>DATUM : 25.10.2018</t>
  </si>
  <si>
    <t>DATUM : 26.10.2018</t>
  </si>
  <si>
    <t>DATUM : 29.10.2018</t>
  </si>
  <si>
    <t>DATUM : 30.10.2018</t>
  </si>
  <si>
    <t>DATUM : 31.10.2018</t>
  </si>
  <si>
    <t>DATUM : 01.11.2018</t>
  </si>
  <si>
    <t>DATUM : 02.11.2018</t>
  </si>
  <si>
    <t>DATUM : 05.11.2018</t>
  </si>
  <si>
    <t>DATUM : 06.11.2018</t>
  </si>
  <si>
    <t>DATUM : 07.11.2018</t>
  </si>
  <si>
    <t>DATUM : 08.11.2018</t>
  </si>
  <si>
    <t>DATUM : 09.11.2018</t>
  </si>
  <si>
    <t>DATUM : 13.11.2018</t>
  </si>
  <si>
    <t>DATUM : 14.11.2018</t>
  </si>
  <si>
    <t>DATUM : 15.11.2018</t>
  </si>
  <si>
    <t>DATUM : 16.11.2018</t>
  </si>
  <si>
    <t>DATUM : 19.11.2018</t>
  </si>
  <si>
    <t>DATUM : 20.11.2018</t>
  </si>
  <si>
    <t>DATUM : 21.11.2018</t>
  </si>
  <si>
    <t>DATUM : 22.11.2018</t>
  </si>
  <si>
    <t>DATUM : 23.11.2018</t>
  </si>
  <si>
    <t>DATUM : 26.11.2018</t>
  </si>
  <si>
    <t>DATUM : 27.11.2018</t>
  </si>
  <si>
    <t>DATUM : 29.11.2018</t>
  </si>
  <si>
    <t>DATUM : 30.11.2018</t>
  </si>
  <si>
    <t>DATUM : 03.12.2018</t>
  </si>
  <si>
    <t>DATUM : 04.12.2018</t>
  </si>
  <si>
    <t>DATUM : 05.12.2018</t>
  </si>
  <si>
    <t>DATUM : 06.12.2018</t>
  </si>
  <si>
    <t>DATUM : 07.12.2018</t>
  </si>
  <si>
    <t>DATUM : 10.12.2018</t>
  </si>
  <si>
    <t>DATUM : 11.12.2018</t>
  </si>
  <si>
    <t>DATUM : 12.12.2018</t>
  </si>
  <si>
    <t>DATUM : 13.12.2018</t>
  </si>
  <si>
    <t>DATUM : 14.12.2018</t>
  </si>
  <si>
    <t>DATUM : 17.12.2018</t>
  </si>
  <si>
    <t>DATUM : 18.12.2018</t>
  </si>
  <si>
    <t>DATUM : 19.12.2018</t>
  </si>
  <si>
    <t>DATUM : 20.12.2018</t>
  </si>
  <si>
    <t>DATUM : 21.12.2018</t>
  </si>
  <si>
    <t>DATUM : 24.12.2018</t>
  </si>
  <si>
    <t>DATUM : 25.12.2018</t>
  </si>
  <si>
    <t>DATUM : 26.12.2018</t>
  </si>
  <si>
    <t>DATUM : 27.12.2018</t>
  </si>
  <si>
    <t>DATUM : 28.12.2018</t>
  </si>
  <si>
    <t>DATUM : 31.12.2018</t>
  </si>
  <si>
    <t>DATUM : 18.05.2018</t>
  </si>
  <si>
    <t>DATUM : 30.05.2018</t>
  </si>
  <si>
    <t>DATUM : 06.06.2018</t>
  </si>
  <si>
    <t>DATUM : 29.06.2018</t>
  </si>
  <si>
    <t>DATUM : 24.08.2018</t>
  </si>
  <si>
    <t>DATUM : 05.09.2018</t>
  </si>
  <si>
    <t>DATUM : 15.10.2018</t>
  </si>
  <si>
    <t>DATUM : 16.10.2018</t>
  </si>
  <si>
    <t>DATUM : 22.10.2018</t>
  </si>
  <si>
    <t>DATUM : 23.10.2018</t>
  </si>
  <si>
    <t>PRILIV SREDSTAVA OD RFZO PO UGOVORU ZA 2018. godinu</t>
  </si>
  <si>
    <t>DATUM : 12.11.2018.-neradni dan</t>
  </si>
  <si>
    <t>DATUM : 28.11.2018.</t>
  </si>
  <si>
    <t xml:space="preserve">STANJE PREDHODNOG DANA </t>
  </si>
  <si>
    <t>STANJE PREDHODNOG DANA 11.12.2018.</t>
  </si>
  <si>
    <t>STANJE PREDHODNOG DANA 31.12.2018.</t>
  </si>
  <si>
    <t>DATUM : 03.01.2019.</t>
  </si>
  <si>
    <t>DATUM : 04.01.2019.</t>
  </si>
  <si>
    <t>STANJE PREDHODNOG DANA 03.01.2018.</t>
  </si>
  <si>
    <t>STANJE PREDHODNOG DANA 04.01.2018.</t>
  </si>
  <si>
    <t>DATUM : 08.01.2019.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</si>
</sst>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7" xfId="0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" fontId="0" fillId="0" borderId="8" xfId="0" applyNumberFormat="1" applyBorder="1" applyAlignment="1">
      <alignment vertical="top" wrapText="1"/>
    </xf>
    <xf numFmtId="4" fontId="6" fillId="0" borderId="9" xfId="0" applyNumberFormat="1" applyFont="1" applyBorder="1" applyAlignment="1">
      <alignment vertical="top" wrapText="1"/>
    </xf>
    <xf numFmtId="4" fontId="0" fillId="0" borderId="7" xfId="0" applyNumberFormat="1" applyBorder="1" applyAlignment="1">
      <alignment vertical="top" wrapText="1"/>
    </xf>
    <xf numFmtId="0" fontId="0" fillId="0" borderId="18" xfId="0" applyBorder="1"/>
    <xf numFmtId="0" fontId="4" fillId="0" borderId="19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" fontId="0" fillId="0" borderId="19" xfId="0" applyNumberFormat="1" applyBorder="1" applyAlignment="1">
      <alignment vertical="top" wrapText="1"/>
    </xf>
    <xf numFmtId="4" fontId="5" fillId="0" borderId="8" xfId="0" applyNumberFormat="1" applyFont="1" applyBorder="1"/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vertical="top" wrapText="1"/>
    </xf>
    <xf numFmtId="4" fontId="7" fillId="0" borderId="8" xfId="0" applyNumberFormat="1" applyFont="1" applyBorder="1" applyAlignment="1">
      <alignment vertical="top" wrapText="1"/>
    </xf>
    <xf numFmtId="4" fontId="0" fillId="0" borderId="8" xfId="0" applyNumberFormat="1" applyBorder="1" applyAlignment="1">
      <alignment horizontal="right" wrapText="1"/>
    </xf>
    <xf numFmtId="4" fontId="0" fillId="0" borderId="0" xfId="0" applyNumberFormat="1"/>
    <xf numFmtId="0" fontId="0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theme" Target="theme/theme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59" Type="http://schemas.openxmlformats.org/officeDocument/2006/relationships/styles" Target="styles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260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worksheet" Target="worksheets/sheet255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calcChain" Target="calcChain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6142268.6399999997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195200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3776165.9399999995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2561302.7000000002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2561302.7000000002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2561302.7000000002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2561302.7000000002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3776165.9399999995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11272.77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3492814.7099999995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294624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294624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294624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294624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3492814.7099999995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64100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3321256.6999999993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235658.01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235658.01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235658.01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235658.01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3321256.6999999993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78500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3399756.6999999993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6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3399756.6999999993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107178.92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3506935.6199999992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3506935.6199999992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79100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3586035.6199999992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3586035.6199999992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66000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3647218.3699999992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4817.25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4817.25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4817.25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4817.25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30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3647218.3699999992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844492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4422873.2499999991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68837.119999999995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68837.119999999995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68837.119999999995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68837.119999999995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31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4422873.2499999991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78500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4451373.2499999991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50000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50000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50000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50000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32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4451373.2499999991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3119103.649999999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1334769.6000000001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1334769.6000000001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1334769.6000000001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1334769.6000000001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33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3119103.649999999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13349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3132452.649999999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34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0">
        <v>3132452.649999999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23400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3130852.649999999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25000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25000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25000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25000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1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35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3130852.649999999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64600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3195452.649999999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36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3195452.649999999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1005313.26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4132029.0199999991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68736.89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68736.89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61447.22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7289.67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68736.89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37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4132029.0199999991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171000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4260812.5799999991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42216.44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42216.44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9894.4500000000007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32321.99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42216.44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6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38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4260812.5799999991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92178.96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4326491.5399999991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26500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26500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26500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26500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6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39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4326491.5399999991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389533.94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4604583.4799999995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111442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111442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111442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111442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40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4604583.4799999995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161500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4617912.8699999992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148170.60999999999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148170.60999999999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148170.60999999999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148170.60999999999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41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4617912.8699999992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245300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4657512.8699999992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205700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205700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205700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205700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42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4657512.8699999992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431600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5089112.8699999992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2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43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5089112.87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202600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5291712.87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9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44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5291712.87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256638.31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2211957.7699999996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3336393.41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3336393.41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3336393.41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3336393.41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D27"/>
  <sheetViews>
    <sheetView workbookViewId="0">
      <selection activeCell="C18" sqref="C18"/>
    </sheetView>
  </sheetViews>
  <sheetFormatPr defaultRowHeight="15" x14ac:dyDescent="0.25"/>
  <cols>
    <col min="1" max="1" width="7.28515625" customWidth="1"/>
    <col min="2" max="2" width="33.7109375" customWidth="1"/>
    <col min="3" max="3" width="19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45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2211957.77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621488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2787779.77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45666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45666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45666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45666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8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46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2787779.77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270983.32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2864943.09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193820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193820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193820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193820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16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47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2864943.09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154640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3019583.09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1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48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3019583.09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110782.3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3130365.3899999997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0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49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3130365.39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121200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3241155.8400000003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10409.549999999999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10409.549999999999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9869.5499999999993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540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10409.549999999999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50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3241155.84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161712.4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3352768.2399999998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50100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50100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50100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50100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8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51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3352768.24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173600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2797916.06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728452.18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728452.18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728452.18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728452.18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A1:D27"/>
  <sheetViews>
    <sheetView workbookViewId="0">
      <selection activeCell="I31" sqref="I31"/>
    </sheetView>
  </sheetViews>
  <sheetFormatPr defaultRowHeight="15" x14ac:dyDescent="0.25"/>
  <cols>
    <col min="1" max="1" width="7.28515625" customWidth="1"/>
    <col min="2" max="2" width="33.7109375" customWidth="1"/>
    <col min="3" max="3" width="17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52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2797916.06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451653.08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3249569.14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16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53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3249569.14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60600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3310169.14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8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54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3310169.14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77000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2120966.7000000002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1266202.44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1266202.44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1256469.44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1256469.44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2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55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2120966.7000000002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31595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2139541.7000000002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13020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13020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13020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13020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7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56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2139541.7000000002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31000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2166331.1100000003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4210.59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4210.59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4210.59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4210.59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6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57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2166331.11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1107103.44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3100469.75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172964.8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172964.8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37102.19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135862.60999999999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172964.8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18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58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3100469.75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93512.44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3193982.19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0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59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3193982.19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165600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3359582.19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/>
  <dimension ref="A1:D27"/>
  <sheetViews>
    <sheetView workbookViewId="0">
      <selection activeCell="C13" sqref="C13"/>
    </sheetView>
  </sheetViews>
  <sheetFormatPr defaultRowHeight="15" x14ac:dyDescent="0.25"/>
  <cols>
    <col min="1" max="1" width="7.28515625" customWidth="1"/>
    <col min="2" max="2" width="33.7109375" customWidth="1"/>
    <col min="3" max="3" width="24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60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3359582.19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184729.53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3490591.78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53719.94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53719.94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2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61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3490591.78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811998.84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4302590.62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7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62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4302590.62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476826.8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1788292.27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2991125.15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2991125.15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2991125.15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2991125.15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7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63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1788292.27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307100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1928172.27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167220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167220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167220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167220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2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5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64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1928172.27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593676.77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2328029.04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193820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193820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193820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193820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3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6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65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2328029.04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136601.26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2456935.1799999997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7695.12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7695.12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7695.12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7695.12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4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5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66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2456935.1800000002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68600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2232339.52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293195.65999999997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293195.65999999997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293195.65999999997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293195.65999999997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45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1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67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2232339.52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49600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1893019.52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388920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388920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388920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388920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46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2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68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1893019.52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561010.56999999995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2412934.56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41095.53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41095.53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41095.53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41095.53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7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2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69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2412934.56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196595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2599079.5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10450.06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10450.06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10450.06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10450.06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8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1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70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2599079.5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23000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2622079.5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9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0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71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2622079.5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68200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2685579.5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4700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4700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4700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4700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50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0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71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2685579.5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39000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2724579.5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1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0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72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2724579.5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325174.7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1784710.6800000002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1265043.52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1265043.52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1265043.52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1265043.52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2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0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73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1784710.68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50500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1834321.0699999998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889.61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889.61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889.61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889.61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8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74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1834321.07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1169863.26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9" t="s">
        <v>6</v>
      </c>
      <c r="B7" s="40"/>
      <c r="C7" s="2">
        <f>SUM(C3+C4+C5+C6-C14)</f>
        <v>2994314.7800000003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9869.5499999999993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9869.5499999999993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9869.5499999999993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9869.5499999999993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9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75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2994314.7800000003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46300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2909024.9800000004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131589.79999999999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131589.79999999999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48961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82628.800000000003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131589.79999999999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9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76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2909024.9800000004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97400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3005424.9800000004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5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6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77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3005424.9800000004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192110.61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3197535.5900000003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5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21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78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3197535.5900000003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516100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3702500.5900000003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11135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11135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11135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11135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heet5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20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79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3702500.5900000003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267140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3951020.0500000003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18620.54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18620.54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18620.54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18620.54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5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20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80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3951020.0500000003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186400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4136493.0500000003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927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927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927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927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6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81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4136493.0500000003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106313.4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3894414.18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348392.27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348392.27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348392.27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348392.27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heet6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21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82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3894414.18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580798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4359587.18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115625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115625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115625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115625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6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9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83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4359587.18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123700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1855246.1199999996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2628041.06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2628041.06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1196635.1200000001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1431405.94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2628041.06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6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84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1855246.1199999996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123700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1841153.3899999997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137792.73000000001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137792.73000000001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47741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90051.73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137792.72999999998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6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8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85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1841153.3899999997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67288.77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1513396.1599999997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395046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395046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395046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395046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6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7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86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1513396.1599999997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1478337.1599999997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42059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42059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42059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42059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Sheet67"/>
  <dimension ref="A1:D27"/>
  <sheetViews>
    <sheetView workbookViewId="0">
      <selection activeCell="I25" sqref="I25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87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0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0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68"/>
  <dimension ref="A1:D27"/>
  <sheetViews>
    <sheetView workbookViewId="0">
      <selection activeCell="I26" sqref="I26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88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0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0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Sheet6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6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89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1606585.93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49833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1644233.55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12185.38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12185.38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12185.38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12185.38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Sheet7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8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90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1644233.55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115400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1759633.55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Sheet7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6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91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1759633.55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79830.03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1816419.74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23043.84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23043.84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23043.84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23043.84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Sheet7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92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1816419.74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74600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278912.8600000001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1612106.88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1612106.88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1612106.88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1612106.88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Sheet7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93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278912.8600000001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24000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300412.8600000001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2500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2500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2500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2500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Sheet7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94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300412.8600000001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69500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336262.06000000011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33650.800000000003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33650.800000000003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33650.800000000003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33650.800000000003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Sheet77"/>
  <dimension ref="A1:D27"/>
  <sheetViews>
    <sheetView workbookViewId="0">
      <selection activeCell="G9" sqref="G9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95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336262.06000000011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/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336262.06000000011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Sheet7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96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336262.06000000011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433327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769589.06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Sheet7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97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769589.06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1290735.1200000001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1926337.35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133986.82999999999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133986.82999999999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55904.67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78082.16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133986.83000000002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Sheet8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98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1926337.35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521394.92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2430341.7200000002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17390.55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17390.55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9869.5499999999993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7521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17390.55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Sheet8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99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2430341.7200000002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188558.3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2583900.02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35000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35000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35000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35000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Sheet8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100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2583900.02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67500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2458013.6800000002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193386.34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193386.34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193386.34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193386.34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Sheet8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101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2458013.6800000002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187100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2624513.6800000002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20600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20600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20600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20600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Sheet8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102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2624513.6800000002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758810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3360350.35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22973.33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22973.33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22973.33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22973.33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Sheet8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103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3360350.35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438728.73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336548.95000000019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3462530.13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3462530.13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3462530.13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3462530.13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Sheet8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104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336548.95000000019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253272.77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430848.7200000002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158973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158973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158973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158973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Sheet8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105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430848.7200000002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199400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281156.91000000021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349091.81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349091.81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349091.81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349091.81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Sheet8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106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281156.91000000021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31000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243746.7500000002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68410.16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68410.16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68410.16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68410.16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Sheet8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107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243746.7500000002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110242.67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349989.42000000022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Sheet9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108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349989.42000000022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80600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416589.42000000022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14000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14000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14000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14000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Sheet9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109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416589.42000000022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94600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465692.9700000002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45496.45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45496.45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45496.45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45496.45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Sheet9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110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465692.9700000002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448091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910417.50000000023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3366.47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3366.47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3366.47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3366.47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Sheet9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111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910417.50000000023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55040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965457.50000000023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Sheet9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112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965457.50000000023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1323258.0900000001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727079.39000000036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1561636.2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1561636.2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1561636.2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1561636.2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Sheet9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113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727079.39000000036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91000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787839.39000000036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30240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30240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30240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30240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Sheet9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262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787839.39000000036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47312.94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676592.33000000031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158560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158560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158560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158560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Sheet9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114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676592.33000000031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64095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701955.88000000035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38731.449999999997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38731.449999999997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38731.449999999997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38731.449999999997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Sheet9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115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701955.88000000035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27500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728626.38000000035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829.5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829.5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829.5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829.5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Sheet9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116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728626.38000000035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57000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785626.38000000035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Sheet10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117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785626.38000000035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356238.87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1136513.8100000005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5351.44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5351.44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5351.44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5351.44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Sheet10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118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1136513.8100000005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300440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1436953.8100000005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Sheet10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119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1436953.8100000005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393444.88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1792568.7100000004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37829.980000000003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37829.980000000003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37829.980000000003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37829.980000000003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Sheet10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120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1792568.7100000004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179500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1972068.7100000004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0DF3C-63CD-47A7-B4BD-A111311D6E06}"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263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1972068.7100000004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212551.52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2134620.2300000004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50000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50000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50000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50000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3B322-FC44-4B26-9436-853FF2DC6FA6}"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263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2134620.2300000004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604233.6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2710029.8300000005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28824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28824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28824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28824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Sheet10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121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2710029.8300000005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111700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2795973.7300000004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25756.1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25756.1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25756.1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25756.1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 codeName="Sheet10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122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2795973.7300000004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143000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1551706.9100000004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1387266.82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1387266.82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1387266.82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1387266.82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Sheet10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123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1551706.9100000004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41272.769999999997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1580979.6800000004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12000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12000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Sheet10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264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1580979.6800000004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82400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1652013.6800000004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11366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11366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11366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11366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codeName="Sheet10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124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1652013.6800000004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52000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1704013.6800000004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 codeName="Sheet10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125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1704013.6800000004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182466.4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1833921.8000000003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52558.28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52558.28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52558.28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52558.28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codeName="Sheet11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126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1833921.8000000003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203000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2035355.7500000002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1566.05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1566.05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1566.05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1566.05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 codeName="Sheet12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127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2035355.7500000002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46354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2021709.7500000002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60000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60000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60000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60000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codeName="Sheet12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128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2021709.7500000002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27900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1681188.7500000002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368421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368421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368421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368421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 codeName="Sheet11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1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129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1681188.7500000002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434752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2115940.75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 codeName="Sheet117"/>
  <dimension ref="A1:D27"/>
  <sheetViews>
    <sheetView workbookViewId="0">
      <selection activeCell="J29" sqref="J29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130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0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0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codeName="Sheet11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1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131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2128032.14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106000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774380.31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1459651.83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1459651.83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658745.06999999995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800906.76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1459651.83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BF89D-4DF1-4580-A88D-0EBB74D98B25}"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1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132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774380.31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84400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858780.31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 codeName="Sheet11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133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858780.31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1423603.41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2277943.7199999997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4440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4440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4440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4440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codeName="Sheet12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134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2277943.7199999997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217600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2484452.69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11091.03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11091.03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5462.56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5628.47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11091.03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 codeName="Sheet12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135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2484452.69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207366.44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2691819.13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codeName="Sheet12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136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2691819.13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660453.11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3286256.69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66015.55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66015.55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66015.55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66015.55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 codeName="Sheet12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137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3286256.69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738527.4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4024784.09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 codeName="Sheet12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138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4024784.09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136400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4138384.09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22800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22800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22800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22800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 codeName="Sheet12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139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4138384.09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69700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4033745.48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174338.61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174338.61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174338.61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174338.61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Sheet12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265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4033745.48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772698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4706443.4800000004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100000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100000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100000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100000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 codeName="Sheet11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5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140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4706443.4800000004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263797.34000000003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2264079.8600000003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2706160.96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2706160.96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2706160.96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2706160.96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codeName="Sheet11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141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2264079.8600000003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186723.4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2154270.2600000002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296533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296533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296533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296533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 codeName="Sheet11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142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2154270.2600000002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42126.77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2162797.0300000003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33600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33600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33600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33600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codeName="Sheet11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143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2162797.0300000003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49954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2197610.0300000003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15141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15141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15141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15141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 codeName="Sheet12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144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2197610.0300000003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412299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2406226.6100000003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203682.42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203682.42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203682.42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203682.42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 codeName="Sheet13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145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2406226.6100000003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167180.4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2415648.1900000004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157758.82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157758.82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157758.82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157758.82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E9A33-9485-4796-883B-941E6ACEC935}">
  <dimension ref="A1:D27"/>
  <sheetViews>
    <sheetView topLeftCell="B1" workbookViewId="0">
      <selection activeCell="C14" sqref="C14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145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0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0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Sheet13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146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2304540.42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21100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2309050.88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16589.54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16589.54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5462.56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11126.98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16589.54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 codeName="Sheet13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147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2309050.88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127100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2436150.88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Sheet13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148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2436150.88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61040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2445190.88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52000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52000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52000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52000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 codeName="Sheet13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149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2445190.88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973148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1472042.88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1472042.88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1472042.88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1472042.88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 codeName="Sheet13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150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973148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1132275.02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2055423.02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50000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50000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50000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50000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 codeName="Sheet137"/>
  <dimension ref="A1:D27"/>
  <sheetViews>
    <sheetView workbookViewId="0">
      <selection activeCell="G33" sqref="G33"/>
    </sheetView>
  </sheetViews>
  <sheetFormatPr defaultRowHeight="15" x14ac:dyDescent="0.25"/>
  <cols>
    <col min="1" max="1" width="7.28515625" customWidth="1"/>
    <col min="2" max="2" width="33.7109375" customWidth="1"/>
    <col min="3" max="3" width="15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151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2055423.02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31000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2086423.02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 codeName="Sheet13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152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2086423.02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15000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2069778.02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31645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31645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31645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31645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Sheet13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1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153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2069778.02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401157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2453295.02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17640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17640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17640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17640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 codeName="Sheet14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154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2453295.02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185400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2569760.71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68934.31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68934.31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64020.42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4913.8900000000003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68934.31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 codeName="Sheet14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155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2569760.71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186705.9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2622816.61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133650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133650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133650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133650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 codeName="Sheet14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156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2622816.61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339900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2962716.61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 codeName="Sheet14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157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2962716.61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290000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3045918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206798.61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206798.61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206798.61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206798.61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 codeName="Sheet14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158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3045918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379124.13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3388442.13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36600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36600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36600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36600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 codeName="Sheet14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159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3388442.13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698373.93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4086816.06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 codeName="Sheet146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160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4086816.06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157408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4244224.0600000005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 codeName="Sheet147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19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161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4244224.0599999996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235483.51999999999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1710183.0199999991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2769524.56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2769524.56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47741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2721783.56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2769524.56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 codeName="Sheet148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3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162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1710183.02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36000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1746183.02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 codeName="Sheet149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7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163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1746183.02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249068.77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1790833.03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204418.76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204418.76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204418.76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204418.76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 codeName="Sheet150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1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164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1790833.03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106100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1607675.03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289258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289258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289258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289258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 codeName="Sheet151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4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165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1607675.03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15000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1621846.24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828.79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828.79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828.79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828.79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 codeName="Sheet152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30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166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1621846.24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30500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1612429.8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39916.44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39916.44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8271.44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31645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39916.44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 codeName="Sheet153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4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167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1612429.8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301924.96000000002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1914354.76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 codeName="Sheet154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33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168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1914354.76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296520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2176308.1199999996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34566.639999999999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34566.639999999999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34566.639999999999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34566.639999999999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 codeName="Sheet155"/>
  <dimension ref="A1:D27"/>
  <sheetViews>
    <sheetView workbookViewId="0">
      <selection activeCell="I24" sqref="I24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169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0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0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 codeName="Sheet156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34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170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2372065.3199999998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182600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2554665.3199999998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 codeName="Sheet157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6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171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2554665.3199999998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99700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2654365.3199999998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 codeName="Sheet158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3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172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2654365.3199999998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148780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1360654.5999999999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1442490.72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1442490.72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1442490.72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1442490.72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 codeName="Sheet159"/>
  <dimension ref="A1:D27"/>
  <sheetViews>
    <sheetView workbookViewId="0">
      <selection activeCell="I24" sqref="I24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173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0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0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 codeName="Sheet160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4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174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1442544.13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304062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1746606.13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 codeName="Sheet161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33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175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1746606.13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66938.94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1809879.7299999997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3665.34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3665.34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3665.34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3665.34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 codeName="Sheet162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5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176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1809879.73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78800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1887791.81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887.92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887.92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887.92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887.92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 codeName="Sheet163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5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177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1887791.81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95600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1967911.81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15480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15480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15480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15480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D171D-BE9C-477D-923F-0C3CC2A562DF}"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3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266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1967911.81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1686566.71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3282280.52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372198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372198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372198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372198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 codeName="Sheet164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0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178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3282280.52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280000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3562280.52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 codeName="Sheet165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24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179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3562280.52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239540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3801820.52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 codeName="Sheet166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7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180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3801820.52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550121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4347662.5199999996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4279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4279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4279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4279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 codeName="Sheet167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32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181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4347662.5199999996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72507.399999999994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4236587.6500000004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183582.27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183582.27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183582.27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183582.27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 codeName="Sheet168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1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182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4236587.6500000004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200215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4407047.45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29755.200000000001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29755.200000000001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29755.200000000001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29755.200000000001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 codeName="Sheet16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24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183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4407047.45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6">
        <v>200800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2963566.4800000004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1644280.97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1644280.97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1644280.97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1644280.97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 codeName="Sheet17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184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2963566.4800000004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52400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2952891.2800000003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63075.199999999997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63075.199999999997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63075.199999999997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63075.199999999997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 codeName="Sheet17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267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2952891.2800000003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40788.769999999997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2736567.0500000003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257113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257113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 codeName="Sheet17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185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2736567.0500000003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2641631.0500000003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94936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94936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94936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94936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 codeName="Sheet17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186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2641631.0500000003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15500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2574381.0500000003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82750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82750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82750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82750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 codeName="Sheet17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3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187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2574381.0500000003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159112.4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2698493.45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35000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35000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35000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35000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 codeName="Sheet17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4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188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2698493.45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31000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2724297.3400000003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5196.1099999999997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5196.1099999999997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5196.1099999999997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5196.1099999999997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 codeName="Sheet17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189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2724297.3400000003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237400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2875673.5600000005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86023.78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86023.78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86023.78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86023.78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 codeName="Sheet17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190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2875673.5600000005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83500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2959173.5600000005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 codeName="Sheet178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191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2959173.5600000005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320436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3133209.5600000005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146400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146400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146400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146400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 codeName="Sheet18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192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3133209.5600000005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179200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2045257.0800000005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1267152.48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1267152.48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1267152.48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1267152.48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 codeName="Sheet182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193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2045257.0800000005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191200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2236125.6400000006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331.44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331.44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331.44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331.44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 codeName="Sheet183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194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2236125.6400000006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1163001.71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2477873.1000000006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921254.25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921254.25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6820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914434.25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921254.25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 codeName="Sheet184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195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2477873.1000000006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316096.05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2689245.6900000004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104723.46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104723.46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104723.46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104723.46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 codeName="Sheet18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196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2689245.6900000004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164300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2812033.5400000005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41512.15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41512.15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41512.15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41512.15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 codeName="Sheet186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1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197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2812033.5400000005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251612.44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2958471.9800000004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105174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105174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105174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105174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 codeName="Sheet187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198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2958471.9800000004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189100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3136531.9800000004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11040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11040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11040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11040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 codeName="Sheet188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2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199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3136531.9800000004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185000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3321531.9800000004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 codeName="Sheet189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3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200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3321531.98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226800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3432142.7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116189.28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116189.28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116189.28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116189.28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 codeName="Sheet19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201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3432142.7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443214.13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3874948.83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408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408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408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408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 codeName="Sheet179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1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202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3874948.83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797016.04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3120488.85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1551476.02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1551476.02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1551476.02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1551476.02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 codeName="Sheet180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203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3120488.85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94116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3202004.85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12600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12600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12600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12600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 codeName="Sheet191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2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204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3202004.85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93846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3295850.85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 codeName="Sheet192"/>
  <dimension ref="A1:D27"/>
  <sheetViews>
    <sheetView workbookViewId="0">
      <selection activeCell="C5" sqref="C5"/>
    </sheetView>
  </sheetViews>
  <sheetFormatPr defaultRowHeight="15" x14ac:dyDescent="0.25"/>
  <cols>
    <col min="1" max="1" width="7.28515625" customWidth="1"/>
    <col min="2" max="2" width="33.7109375" customWidth="1"/>
    <col min="3" max="3" width="13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205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3295850.85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74199.73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3370050.58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 codeName="Sheet193"/>
  <dimension ref="A1:D27"/>
  <sheetViews>
    <sheetView workbookViewId="0">
      <selection activeCell="C23" sqref="C23"/>
    </sheetView>
  </sheetViews>
  <sheetFormatPr defaultRowHeight="15" x14ac:dyDescent="0.25"/>
  <cols>
    <col min="1" max="1" width="7.28515625" customWidth="1"/>
    <col min="2" max="2" width="33.7109375" customWidth="1"/>
    <col min="3" max="3" width="2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206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1">
        <v>3370050.58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22">
        <v>31000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2928271.58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6">
        <v>472779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472779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6">
        <v>472779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472779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 codeName="Sheet194"/>
  <dimension ref="A1:D27"/>
  <sheetViews>
    <sheetView topLeftCell="A8"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5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207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2928271.58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40440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2956711.58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12000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12000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 codeName="Sheet195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208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2956711.58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307332.40000000002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3171952.98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92091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92091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92091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92091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 codeName="Sheet196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209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3171952.98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70600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3242552.98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 codeName="Sheet197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6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210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3242552.98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75400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3314502.98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3450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3450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3450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3450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 codeName="Sheet198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4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211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3314502.98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68500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3319779.71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63223.27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63223.27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63223.27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63223.27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 codeName="Sheet199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268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3319779.71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15500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3310902.02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24377.69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24377.69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24377.69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24377.69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 codeName="Sheet200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2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269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3310902.02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1077372.3799999999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2882296.9600000004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1505977.44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1505977.44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1505977.44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1505977.44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 codeName="Sheet201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212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2882296.96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112800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2035243.24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959853.72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959853.72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959853.72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959853.72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 codeName="Sheet202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213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2035243.24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1127967.6100000001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3163210.85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 codeName="Sheet203"/>
  <dimension ref="A1:H27"/>
  <sheetViews>
    <sheetView workbookViewId="0">
      <selection activeCell="G18" sqref="G18:H22"/>
    </sheetView>
  </sheetViews>
  <sheetFormatPr defaultRowHeight="15" x14ac:dyDescent="0.25"/>
  <cols>
    <col min="1" max="1" width="7.28515625" customWidth="1"/>
    <col min="2" max="2" width="33.7109375" customWidth="1"/>
    <col min="3" max="3" width="13.28515625" customWidth="1"/>
    <col min="8" max="8" width="10.140625" bestFit="1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214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3163210.85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426884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3339539.14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250555.71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250555.71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8" ht="15.75" thickBot="1" x14ac:dyDescent="0.3">
      <c r="A17" s="36"/>
      <c r="B17" s="37"/>
      <c r="C17" s="37"/>
      <c r="D17" s="38"/>
    </row>
    <row r="18" spans="1:8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8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8" ht="15.75" thickBot="1" x14ac:dyDescent="0.3">
      <c r="A20" s="4">
        <v>3</v>
      </c>
      <c r="B20" s="15" t="s">
        <v>13</v>
      </c>
      <c r="C20" s="6">
        <v>13734</v>
      </c>
      <c r="D20" s="5" t="s">
        <v>2</v>
      </c>
    </row>
    <row r="21" spans="1:8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8" ht="15.75" thickBot="1" x14ac:dyDescent="0.3">
      <c r="A22" s="4">
        <v>5</v>
      </c>
      <c r="B22" s="15" t="s">
        <v>15</v>
      </c>
      <c r="C22" s="6">
        <v>0</v>
      </c>
      <c r="D22" s="5" t="s">
        <v>2</v>
      </c>
      <c r="H22" s="23"/>
    </row>
    <row r="23" spans="1:8" ht="15.75" thickBot="1" x14ac:dyDescent="0.3">
      <c r="A23" s="4">
        <v>6</v>
      </c>
      <c r="B23" s="15" t="s">
        <v>16</v>
      </c>
      <c r="C23" s="7">
        <v>236821.71</v>
      </c>
      <c r="D23" s="5" t="s">
        <v>2</v>
      </c>
    </row>
    <row r="24" spans="1:8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8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8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8" ht="15.75" thickBot="1" x14ac:dyDescent="0.3">
      <c r="B27" s="18" t="s">
        <v>20</v>
      </c>
      <c r="C27" s="13">
        <f>SUM(C18:C26)</f>
        <v>250555.71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 codeName="Sheet204"/>
  <dimension ref="A1:D27"/>
  <sheetViews>
    <sheetView topLeftCell="A7"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270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3339539.14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224560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3533685.25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30413.89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30413.89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30413.89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30413.89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 codeName="Sheet205"/>
  <dimension ref="A1:H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2.85546875" customWidth="1"/>
    <col min="8" max="8" width="10.140625" bestFit="1" customWidth="1"/>
  </cols>
  <sheetData>
    <row r="1" spans="1:8" ht="16.5" customHeight="1" thickTop="1" thickBot="1" x14ac:dyDescent="0.3">
      <c r="A1" s="25" t="s">
        <v>0</v>
      </c>
      <c r="B1" s="26"/>
      <c r="C1" s="26"/>
      <c r="D1" s="27"/>
    </row>
    <row r="2" spans="1:8" ht="16.5" thickTop="1" thickBot="1" x14ac:dyDescent="0.3">
      <c r="A2" s="28" t="s">
        <v>271</v>
      </c>
      <c r="B2" s="29"/>
      <c r="C2" s="29"/>
      <c r="D2" s="30"/>
    </row>
    <row r="3" spans="1:8" ht="16.5" customHeight="1" thickTop="1" thickBot="1" x14ac:dyDescent="0.3">
      <c r="A3" s="1">
        <v>1</v>
      </c>
      <c r="B3" s="16" t="s">
        <v>1</v>
      </c>
      <c r="C3" s="2">
        <v>3533685.25</v>
      </c>
      <c r="D3" s="3" t="s">
        <v>2</v>
      </c>
    </row>
    <row r="4" spans="1:8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8" ht="15.75" thickBot="1" x14ac:dyDescent="0.3">
      <c r="A5" s="4">
        <v>3</v>
      </c>
      <c r="B5" s="15" t="s">
        <v>4</v>
      </c>
      <c r="C5" s="7">
        <v>233291</v>
      </c>
      <c r="D5" s="5" t="s">
        <v>2</v>
      </c>
    </row>
    <row r="6" spans="1:8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8" ht="15.75" thickBot="1" x14ac:dyDescent="0.3">
      <c r="A7" s="31" t="s">
        <v>6</v>
      </c>
      <c r="B7" s="32"/>
      <c r="C7" s="2">
        <f>SUM(C3+C4+C5+C6-C14)</f>
        <v>3534728.36</v>
      </c>
      <c r="D7" s="5" t="s">
        <v>2</v>
      </c>
    </row>
    <row r="8" spans="1:8" ht="15.75" thickBot="1" x14ac:dyDescent="0.3"/>
    <row r="9" spans="1:8" ht="15.75" customHeight="1" thickTop="1" x14ac:dyDescent="0.25">
      <c r="A9" s="33" t="s">
        <v>7</v>
      </c>
      <c r="B9" s="34"/>
      <c r="C9" s="34"/>
      <c r="D9" s="35"/>
    </row>
    <row r="10" spans="1:8" ht="15.75" thickBot="1" x14ac:dyDescent="0.3">
      <c r="A10" s="36"/>
      <c r="B10" s="37"/>
      <c r="C10" s="37"/>
      <c r="D10" s="38"/>
    </row>
    <row r="11" spans="1:8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8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8" ht="15.75" thickBot="1" x14ac:dyDescent="0.3">
      <c r="A13" s="4">
        <v>3</v>
      </c>
      <c r="B13" s="15" t="s">
        <v>8</v>
      </c>
      <c r="C13" s="7">
        <v>232247.89</v>
      </c>
      <c r="D13" s="5" t="s">
        <v>2</v>
      </c>
    </row>
    <row r="14" spans="1:8" ht="30.75" thickBot="1" x14ac:dyDescent="0.3">
      <c r="A14" s="4">
        <v>4</v>
      </c>
      <c r="B14" s="19" t="s">
        <v>9</v>
      </c>
      <c r="C14" s="2">
        <f>SUM(C11+C12+C13)</f>
        <v>232247.89</v>
      </c>
      <c r="D14" s="5" t="s">
        <v>2</v>
      </c>
      <c r="H14" s="23"/>
    </row>
    <row r="15" spans="1:8" ht="15.75" thickBot="1" x14ac:dyDescent="0.3">
      <c r="C15" s="9"/>
    </row>
    <row r="16" spans="1:8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232247.89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232247.89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 codeName="Sheet206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215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3534728.36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145322.22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3559550.58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120500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120500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120500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120500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 codeName="Sheet207"/>
  <dimension ref="A1:D27"/>
  <sheetViews>
    <sheetView topLeftCell="A4"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216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3559550.58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238400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3467047.5700000003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330903.01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330903.01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330903.01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330903.01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 codeName="Sheet208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217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3467047.57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294000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3748047.57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13000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13000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 codeName="Sheet209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2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218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3748047.57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122000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3868387.57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1660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1660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 codeName="Sheet210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4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219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3868387.57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108000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3976387.57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 codeName="Sheet211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220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3976387.57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54016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3997280.57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33123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33123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33123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33123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 codeName="Sheet212"/>
  <dimension ref="A1:D27"/>
  <sheetViews>
    <sheetView topLeftCell="A2"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5.5703125" customWidth="1"/>
    <col min="7" max="7" width="15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221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3997280.57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67200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2368493.83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1695986.74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1695986.74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1695986.74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1695986.74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 codeName="Sheet213"/>
  <dimension ref="A1:D27"/>
  <sheetViews>
    <sheetView workbookViewId="0">
      <selection activeCell="H7" sqref="H7:H11"/>
    </sheetView>
  </sheetViews>
  <sheetFormatPr defaultRowHeight="15" x14ac:dyDescent="0.25"/>
  <cols>
    <col min="1" max="1" width="7.28515625" customWidth="1"/>
    <col min="2" max="2" width="33.7109375" customWidth="1"/>
    <col min="3" max="3" width="13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222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2368493.83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75540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2286685.83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157348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157348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157348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157348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 codeName="Sheet214"/>
  <dimension ref="A1:D27"/>
  <sheetViews>
    <sheetView workbookViewId="0">
      <selection activeCell="J7" sqref="J7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223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2286685.83</v>
      </c>
      <c r="D3" s="3" t="s">
        <v>2</v>
      </c>
    </row>
    <row r="4" spans="1:4" ht="36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496748.41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2431385.2400000002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352049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352049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352049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352049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 codeName="Sheet215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3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224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2431385.2400000002</v>
      </c>
      <c r="D3" s="3" t="s">
        <v>2</v>
      </c>
    </row>
    <row r="4" spans="1:4" ht="36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26628000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29047868.120000001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11517.12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11517.12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11517.12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11517.12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 codeName="Sheet216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4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225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29047868.120000001</v>
      </c>
      <c r="D3" s="3" t="s">
        <v>2</v>
      </c>
    </row>
    <row r="4" spans="1:4" ht="32.2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15000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2542868.120000001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26520000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26520000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26520000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26520000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 codeName="Sheet217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3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226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2542868.12</v>
      </c>
      <c r="D3" s="3" t="s">
        <v>2</v>
      </c>
    </row>
    <row r="4" spans="1:4" ht="29.2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2552868.12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 codeName="Sheet218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4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227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2552868.12</v>
      </c>
      <c r="D3" s="3" t="s">
        <v>2</v>
      </c>
    </row>
    <row r="4" spans="1:4" ht="28.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120004.16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2574514.7500000005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98357.53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98357.53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98357.53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98357.53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 codeName="Sheet219"/>
  <dimension ref="A1:D27"/>
  <sheetViews>
    <sheetView workbookViewId="0">
      <selection activeCell="I7" sqref="I7"/>
    </sheetView>
  </sheetViews>
  <sheetFormatPr defaultRowHeight="15" x14ac:dyDescent="0.25"/>
  <cols>
    <col min="1" max="1" width="7.28515625" customWidth="1"/>
    <col min="2" max="2" width="33.7109375" customWidth="1"/>
    <col min="3" max="3" width="9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273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0</v>
      </c>
      <c r="D3" s="3" t="s">
        <v>2</v>
      </c>
    </row>
    <row r="4" spans="1:4" ht="16.5" customHeight="1" thickBot="1" x14ac:dyDescent="0.3">
      <c r="A4" s="4">
        <v>2</v>
      </c>
      <c r="B4" s="15" t="s">
        <v>3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0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 codeName="Sheet220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4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228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2574514.75</v>
      </c>
      <c r="D3" s="3" t="s">
        <v>2</v>
      </c>
    </row>
    <row r="4" spans="1:4" ht="27.7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181000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2543653.4500000002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211861.3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211861.3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211861.3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211861.3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 codeName="Sheet221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229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2543653.4500000002</v>
      </c>
      <c r="D3" s="3" t="s">
        <v>2</v>
      </c>
    </row>
    <row r="4" spans="1:4" ht="37.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86150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2629803.4500000002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 codeName="Sheet222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230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2629803.4500000002</v>
      </c>
      <c r="D3" s="3" t="s">
        <v>2</v>
      </c>
    </row>
    <row r="4" spans="1:4" ht="30.7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131536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2744081.98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17257.47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17257.47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17257.47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17257.47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 codeName="Sheet223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231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2744081.98</v>
      </c>
      <c r="D3" s="3" t="s">
        <v>2</v>
      </c>
    </row>
    <row r="4" spans="1:4" ht="35.2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682749.65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1926222.8299999998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1500608.8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1500608.8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1500608.8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1500608.8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 codeName="Sheet224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232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1926222.83</v>
      </c>
      <c r="D3" s="3" t="s">
        <v>2</v>
      </c>
    </row>
    <row r="4" spans="1:4" ht="33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979696.24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2886829.0700000003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19090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19090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19090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19090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 codeName="Sheet225"/>
  <dimension ref="A1:H27"/>
  <sheetViews>
    <sheetView workbookViewId="0">
      <selection activeCell="H16" sqref="H16:H21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  <col min="8" max="8" width="10.140625" bestFit="1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233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2886829.07</v>
      </c>
      <c r="D3" s="3" t="s">
        <v>2</v>
      </c>
    </row>
    <row r="4" spans="1:4" ht="30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194200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2260302.1599999997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820726.91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820726.91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8" ht="15.75" thickBot="1" x14ac:dyDescent="0.3">
      <c r="A17" s="36"/>
      <c r="B17" s="37"/>
      <c r="C17" s="37"/>
      <c r="D17" s="38"/>
    </row>
    <row r="18" spans="1:8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8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8" ht="15.75" thickBot="1" x14ac:dyDescent="0.3">
      <c r="A20" s="4">
        <v>3</v>
      </c>
      <c r="B20" s="15" t="s">
        <v>13</v>
      </c>
      <c r="C20" s="6">
        <v>15480.67</v>
      </c>
      <c r="D20" s="5" t="s">
        <v>2</v>
      </c>
      <c r="H20" s="23"/>
    </row>
    <row r="21" spans="1:8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8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8" ht="15.75" thickBot="1" x14ac:dyDescent="0.3">
      <c r="A23" s="4">
        <v>6</v>
      </c>
      <c r="B23" s="15" t="s">
        <v>16</v>
      </c>
      <c r="C23" s="7">
        <v>805246.24</v>
      </c>
      <c r="D23" s="5" t="s">
        <v>2</v>
      </c>
    </row>
    <row r="24" spans="1:8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8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8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8" ht="15.75" thickBot="1" x14ac:dyDescent="0.3">
      <c r="B27" s="18" t="s">
        <v>20</v>
      </c>
      <c r="C27" s="13">
        <f>SUM(C18:C26)</f>
        <v>820726.91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 codeName="Sheet226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2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234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2260302.16</v>
      </c>
      <c r="D3" s="3" t="s">
        <v>2</v>
      </c>
    </row>
    <row r="4" spans="1:4" ht="33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114200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2304795.5100000002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69706.649999999994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69706.649999999994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69706.649999999994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69706.649999999994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 codeName="Sheet227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3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235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2304795.5099999998</v>
      </c>
      <c r="D3" s="3" t="s">
        <v>2</v>
      </c>
    </row>
    <row r="4" spans="1:4" ht="34.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102100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2073525.8099999998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333369.7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333369.7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333369.7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333369.7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 codeName="Sheet228"/>
  <dimension ref="A1:D27"/>
  <sheetViews>
    <sheetView topLeftCell="A7"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236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2073525.81</v>
      </c>
      <c r="D3" s="3" t="s">
        <v>2</v>
      </c>
    </row>
    <row r="4" spans="1:4" ht="33.7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298207.2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2332230.29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39502.720000000001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39502.720000000001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39502.720000000001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39502.720000000001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 codeName="Sheet229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237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2332230.29</v>
      </c>
      <c r="D3" s="3" t="s">
        <v>2</v>
      </c>
    </row>
    <row r="4" spans="1:4" ht="33.7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333980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2666210.29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 codeName="Sheet230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2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238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2666210.29</v>
      </c>
      <c r="D3" s="3" t="s">
        <v>2</v>
      </c>
    </row>
    <row r="4" spans="1:4" ht="28.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262000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2928210.29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 codeName="Sheet231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4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274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2928210.29</v>
      </c>
      <c r="D3" s="3" t="s">
        <v>2</v>
      </c>
    </row>
    <row r="4" spans="1:4" ht="30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49000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2824476.96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152733.32999999999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152733.32999999999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152733.32999999999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152733.32999999999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 codeName="Sheet232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239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2824476.96</v>
      </c>
      <c r="D3" s="3" t="s">
        <v>2</v>
      </c>
    </row>
    <row r="4" spans="1:4" ht="32.2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91756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2780960.69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135272.26999999999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135272.26999999999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 codeName="Sheet233"/>
  <dimension ref="A1:D27"/>
  <sheetViews>
    <sheetView topLeftCell="A7"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4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240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2780960.69</v>
      </c>
      <c r="D3" s="3" t="s">
        <v>2</v>
      </c>
    </row>
    <row r="4" spans="1:4" ht="29.2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362038.66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3132239.35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10760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10760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10760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10760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 codeName="Sheet234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28515625" customWidth="1"/>
    <col min="9" max="9" width="13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241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3132239.35</v>
      </c>
      <c r="D3" s="3" t="s">
        <v>2</v>
      </c>
    </row>
    <row r="4" spans="1:4" ht="30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6.5" customHeight="1" thickBot="1" x14ac:dyDescent="0.3">
      <c r="A5" s="4">
        <v>3</v>
      </c>
      <c r="B5" s="15" t="s">
        <v>4</v>
      </c>
      <c r="C5" s="7">
        <v>758588.48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2311031.08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1579796.75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1579796.75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1579796.75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1579796.75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 codeName="Sheet235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4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242</v>
      </c>
      <c r="B2" s="29"/>
      <c r="C2" s="29"/>
      <c r="D2" s="30"/>
    </row>
    <row r="3" spans="1:4" ht="20.25" customHeight="1" thickTop="1" thickBot="1" x14ac:dyDescent="0.3">
      <c r="A3" s="1">
        <v>1</v>
      </c>
      <c r="B3" s="16" t="s">
        <v>1</v>
      </c>
      <c r="C3" s="2">
        <v>2311001.08</v>
      </c>
      <c r="D3" s="3" t="s">
        <v>2</v>
      </c>
    </row>
    <row r="4" spans="1:4" ht="32.2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202668.71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2174956.79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338713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338713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338713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338713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 codeName="Sheet236"/>
  <dimension ref="A1:D27"/>
  <sheetViews>
    <sheetView topLeftCell="A4"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3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243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2174956.79</v>
      </c>
      <c r="D3" s="3" t="s">
        <v>2</v>
      </c>
    </row>
    <row r="4" spans="1:4" ht="30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42336.41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2122357.2000000002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94936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94936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94936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94936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 codeName="Sheet237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6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244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2122357.2000000002</v>
      </c>
      <c r="D3" s="3" t="s">
        <v>2</v>
      </c>
    </row>
    <row r="4" spans="1:4" ht="34.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526176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2553666.0500000003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94867.15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94867.15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94867.15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94867.15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 codeName="Sheet238"/>
  <dimension ref="A1:D27"/>
  <sheetViews>
    <sheetView topLeftCell="A4"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5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245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2553666.0499999998</v>
      </c>
      <c r="D3" s="3" t="s">
        <v>2</v>
      </c>
    </row>
    <row r="4" spans="1:4" ht="32.2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200690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2621773.4099999997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132582.64000000001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132582.64000000001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132582.64000000001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132582.64000000001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 codeName="Sheet240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28515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246</v>
      </c>
      <c r="B2" s="29"/>
      <c r="C2" s="29"/>
      <c r="D2" s="30"/>
    </row>
    <row r="3" spans="1:4" ht="15.75" customHeight="1" thickTop="1" thickBot="1" x14ac:dyDescent="0.3">
      <c r="A3" s="1">
        <v>1</v>
      </c>
      <c r="B3" s="24" t="s">
        <v>275</v>
      </c>
      <c r="C3" s="2">
        <v>2621773.41</v>
      </c>
      <c r="D3" s="3" t="s">
        <v>2</v>
      </c>
    </row>
    <row r="4" spans="1:4" ht="33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248604.16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2648015.7700000005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222361.8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222361.8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222361.8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222361.8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 codeName="Sheet256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4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247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2648015.77</v>
      </c>
      <c r="D3" s="3" t="s">
        <v>2</v>
      </c>
    </row>
    <row r="4" spans="1:4" ht="34.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82500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2723526.75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6989.02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6989.02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6989.02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6989.02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 codeName="Sheet241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7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248</v>
      </c>
      <c r="B2" s="29"/>
      <c r="C2" s="29"/>
      <c r="D2" s="30"/>
    </row>
    <row r="3" spans="1:4" ht="28.5" customHeight="1" thickTop="1" thickBot="1" x14ac:dyDescent="0.3">
      <c r="A3" s="1">
        <v>1</v>
      </c>
      <c r="B3" s="24" t="s">
        <v>276</v>
      </c>
      <c r="C3" s="2">
        <v>2723526.75</v>
      </c>
      <c r="D3" s="3" t="s">
        <v>2</v>
      </c>
    </row>
    <row r="4" spans="1:4" ht="28.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94350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2817876.75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 codeName="Sheet242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249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2817876.75</v>
      </c>
      <c r="D3" s="3" t="s">
        <v>2</v>
      </c>
    </row>
    <row r="4" spans="1:4" ht="31.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55100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2872976.75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 codeName="Sheet243"/>
  <dimension ref="A1:I27"/>
  <sheetViews>
    <sheetView workbookViewId="0">
      <selection activeCell="I22" sqref="I22"/>
    </sheetView>
  </sheetViews>
  <sheetFormatPr defaultRowHeight="15" x14ac:dyDescent="0.25"/>
  <cols>
    <col min="1" max="1" width="7.28515625" customWidth="1"/>
    <col min="2" max="2" width="33.7109375" customWidth="1"/>
    <col min="3" max="3" width="14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250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2872976.75</v>
      </c>
      <c r="D3" s="3" t="s">
        <v>2</v>
      </c>
    </row>
    <row r="4" spans="1:4" ht="30.7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3199129.96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6013462.8099999996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58643.9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58643.9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9" ht="15.75" thickBot="1" x14ac:dyDescent="0.3">
      <c r="A17" s="36"/>
      <c r="B17" s="37"/>
      <c r="C17" s="37"/>
      <c r="D17" s="38"/>
    </row>
    <row r="18" spans="1:9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9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9" ht="15.75" thickBot="1" x14ac:dyDescent="0.3">
      <c r="A20" s="4">
        <v>3</v>
      </c>
      <c r="B20" s="15" t="s">
        <v>13</v>
      </c>
      <c r="C20" s="6">
        <v>15036.22</v>
      </c>
      <c r="D20" s="5" t="s">
        <v>2</v>
      </c>
    </row>
    <row r="21" spans="1:9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9" ht="15.75" thickBot="1" x14ac:dyDescent="0.3">
      <c r="A22" s="4">
        <v>5</v>
      </c>
      <c r="B22" s="15" t="s">
        <v>15</v>
      </c>
      <c r="C22" s="6">
        <v>0</v>
      </c>
      <c r="D22" s="5" t="s">
        <v>2</v>
      </c>
      <c r="I22" s="23"/>
    </row>
    <row r="23" spans="1:9" ht="15.75" thickBot="1" x14ac:dyDescent="0.3">
      <c r="A23" s="4">
        <v>6</v>
      </c>
      <c r="B23" s="15" t="s">
        <v>16</v>
      </c>
      <c r="C23" s="7">
        <v>43607.68</v>
      </c>
      <c r="D23" s="5" t="s">
        <v>2</v>
      </c>
    </row>
    <row r="24" spans="1:9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9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9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9" ht="15.75" thickBot="1" x14ac:dyDescent="0.3">
      <c r="B27" s="18" t="s">
        <v>20</v>
      </c>
      <c r="C27" s="13">
        <f>SUM(C18:C26)</f>
        <v>58643.9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 codeName="Sheet244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4.1406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251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6013462.8099999996</v>
      </c>
      <c r="D3" s="3" t="s">
        <v>2</v>
      </c>
    </row>
    <row r="4" spans="1:4" ht="31.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183700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4348957.91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1848204.9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1848204.9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521907.3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1326297.6000000001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1848204.9000000001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 codeName="Sheet245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1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252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4348957.91</v>
      </c>
      <c r="D3" s="3" t="s">
        <v>2</v>
      </c>
    </row>
    <row r="4" spans="1:4" ht="31.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124169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4461126.91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12000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12000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 codeName="Sheet246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2.855468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253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4461126.91</v>
      </c>
      <c r="D3" s="3" t="s">
        <v>2</v>
      </c>
    </row>
    <row r="4" spans="1:4" ht="33.7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328749.48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4789876.3900000006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 codeName="Sheet247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4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254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4789876.3899999997</v>
      </c>
      <c r="D3" s="3" t="s">
        <v>2</v>
      </c>
    </row>
    <row r="4" spans="1:4" ht="34.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3217336.13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8007212.5199999996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 codeName="Sheet248"/>
  <dimension ref="A1:D27"/>
  <sheetViews>
    <sheetView workbookViewId="0">
      <selection activeCell="H23" sqref="H23:H26"/>
    </sheetView>
  </sheetViews>
  <sheetFormatPr defaultRowHeight="15" x14ac:dyDescent="0.25"/>
  <cols>
    <col min="1" max="1" width="7.28515625" customWidth="1"/>
    <col min="2" max="2" width="33.7109375" customWidth="1"/>
    <col min="3" max="3" width="15.85546875" customWidth="1"/>
    <col min="8" max="8" width="11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255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8007212.5199999996</v>
      </c>
      <c r="D3" s="3" t="s">
        <v>2</v>
      </c>
    </row>
    <row r="4" spans="1:4" ht="30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2136301.38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6204571.5699999984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3938942.33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3938942.33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51250.11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767784.21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3119908.01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3938942.3299999996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 codeName="Sheet249"/>
  <dimension ref="A1:D27"/>
  <sheetViews>
    <sheetView topLeftCell="A10" workbookViewId="0">
      <selection activeCell="G11" sqref="G11:G17"/>
    </sheetView>
  </sheetViews>
  <sheetFormatPr defaultRowHeight="15" x14ac:dyDescent="0.25"/>
  <cols>
    <col min="1" max="1" width="7.28515625" customWidth="1"/>
    <col min="2" max="2" width="33.7109375" customWidth="1"/>
    <col min="3" max="3" width="14" customWidth="1"/>
    <col min="7" max="7" width="11.710937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256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6204571.5700000003</v>
      </c>
      <c r="D3" s="3" t="s">
        <v>2</v>
      </c>
    </row>
    <row r="4" spans="1:4" ht="33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453223.86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6452617.9000000004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205177.53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205177.53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205177.53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205177.53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 codeName="Sheet250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3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257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6452617.9000000004</v>
      </c>
      <c r="D3" s="3" t="s">
        <v>2</v>
      </c>
    </row>
    <row r="4" spans="1:4" ht="34.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322552.75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6767581.8500000006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7588.8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7588.8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7588.8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7588.8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 codeName="Sheet251"/>
  <dimension ref="A1:D27"/>
  <sheetViews>
    <sheetView workbookViewId="0">
      <selection activeCell="H12" sqref="H12"/>
    </sheetView>
  </sheetViews>
  <sheetFormatPr defaultRowHeight="15" x14ac:dyDescent="0.25"/>
  <cols>
    <col min="1" max="1" width="7.28515625" customWidth="1"/>
    <col min="2" max="2" width="33.7109375" customWidth="1"/>
    <col min="3" max="3" width="1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258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6767581.8499999996</v>
      </c>
      <c r="D3" s="3" t="s">
        <v>2</v>
      </c>
    </row>
    <row r="4" spans="1:4" ht="29.2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513500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7224897.0699999994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56184.78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56184.78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50780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5404.78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56184.78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 codeName="Sheet252"/>
  <dimension ref="A1:D27"/>
  <sheetViews>
    <sheetView workbookViewId="0">
      <selection activeCell="C24" sqref="C24"/>
    </sheetView>
  </sheetViews>
  <sheetFormatPr defaultRowHeight="15" x14ac:dyDescent="0.25"/>
  <cols>
    <col min="1" max="1" width="7.28515625" customWidth="1"/>
    <col min="2" max="2" width="33.7109375" customWidth="1"/>
    <col min="3" max="3" width="15.5703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259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7224897.0700000003</v>
      </c>
      <c r="D3" s="3" t="s">
        <v>2</v>
      </c>
    </row>
    <row r="4" spans="1:4" ht="28.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151600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5558513.6500000004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1817983.42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1817983.42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1718120.81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99862.61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1817983.4200000002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 codeName="Sheet253"/>
  <dimension ref="A1:D27"/>
  <sheetViews>
    <sheetView workbookViewId="0">
      <selection activeCell="C6" sqref="C6"/>
    </sheetView>
  </sheetViews>
  <sheetFormatPr defaultRowHeight="15" x14ac:dyDescent="0.25"/>
  <cols>
    <col min="1" max="1" width="7.28515625" customWidth="1"/>
    <col min="2" max="2" width="33.7109375" customWidth="1"/>
    <col min="3" max="3" width="15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260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5558513.6500000004</v>
      </c>
      <c r="D3" s="3" t="s">
        <v>2</v>
      </c>
    </row>
    <row r="4" spans="1:4" ht="27.7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505075.44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6051589.0900000008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12000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12000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12000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12000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 codeName="Sheet255"/>
  <dimension ref="A1:D27"/>
  <sheetViews>
    <sheetView workbookViewId="0">
      <selection activeCell="C7" sqref="C7"/>
    </sheetView>
  </sheetViews>
  <sheetFormatPr defaultRowHeight="15" x14ac:dyDescent="0.25"/>
  <cols>
    <col min="1" max="1" width="7.28515625" customWidth="1"/>
    <col min="2" max="2" width="33.7109375" customWidth="1"/>
    <col min="3" max="3" width="16.42578125" customWidth="1"/>
  </cols>
  <sheetData>
    <row r="1" spans="1:4" ht="16.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261</v>
      </c>
      <c r="B2" s="29"/>
      <c r="C2" s="29"/>
      <c r="D2" s="30"/>
    </row>
    <row r="3" spans="1:4" ht="16.5" customHeight="1" thickTop="1" thickBot="1" x14ac:dyDescent="0.3">
      <c r="A3" s="1">
        <v>1</v>
      </c>
      <c r="B3" s="16" t="s">
        <v>1</v>
      </c>
      <c r="C3" s="2">
        <v>6051589.0899999999</v>
      </c>
      <c r="D3" s="3" t="s">
        <v>2</v>
      </c>
    </row>
    <row r="4" spans="1:4" ht="30.7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759933</v>
      </c>
      <c r="D5" s="5" t="s">
        <v>2</v>
      </c>
    </row>
    <row r="6" spans="1:4" ht="15.75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5090944.3099999996</v>
      </c>
      <c r="D7" s="5" t="s">
        <v>2</v>
      </c>
    </row>
    <row r="8" spans="1:4" ht="15.75" thickBot="1" x14ac:dyDescent="0.3"/>
    <row r="9" spans="1:4" ht="15.75" customHeight="1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31.5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30.75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1720577.78</v>
      </c>
      <c r="D13" s="5" t="s">
        <v>2</v>
      </c>
    </row>
    <row r="14" spans="1:4" ht="30.75" thickBot="1" x14ac:dyDescent="0.3">
      <c r="A14" s="4">
        <v>4</v>
      </c>
      <c r="B14" s="19" t="s">
        <v>9</v>
      </c>
      <c r="C14" s="2">
        <f>SUM(C11+C12+C13)</f>
        <v>1720577.78</v>
      </c>
      <c r="D14" s="5" t="s">
        <v>2</v>
      </c>
    </row>
    <row r="15" spans="1:4" ht="15.75" thickBot="1" x14ac:dyDescent="0.3">
      <c r="C15" s="9"/>
    </row>
    <row r="16" spans="1:4" ht="15.75" customHeight="1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5.75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5.75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5.75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5.75" thickBot="1" x14ac:dyDescent="0.3">
      <c r="A23" s="4">
        <v>6</v>
      </c>
      <c r="B23" s="15" t="s">
        <v>16</v>
      </c>
      <c r="C23" s="7">
        <v>1720577.78</v>
      </c>
      <c r="D23" s="5" t="s">
        <v>2</v>
      </c>
    </row>
    <row r="24" spans="1:4" ht="15.75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30.75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1720577.78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98FBD-18DD-4693-A5FA-92D544038572}">
  <dimension ref="A1:F27"/>
  <sheetViews>
    <sheetView workbookViewId="0">
      <selection activeCell="F13" sqref="F13"/>
    </sheetView>
  </sheetViews>
  <sheetFormatPr defaultRowHeight="15" x14ac:dyDescent="0.25"/>
  <cols>
    <col min="1" max="1" width="4.42578125" customWidth="1"/>
    <col min="2" max="2" width="48" customWidth="1"/>
    <col min="3" max="3" width="14.85546875" customWidth="1"/>
    <col min="4" max="4" width="8.5703125" customWidth="1"/>
    <col min="6" max="6" width="12.42578125" customWidth="1"/>
  </cols>
  <sheetData>
    <row r="1" spans="1:4" ht="33.7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278</v>
      </c>
      <c r="B2" s="29"/>
      <c r="C2" s="29"/>
      <c r="D2" s="30"/>
    </row>
    <row r="3" spans="1:4" ht="21.75" customHeight="1" thickTop="1" thickBot="1" x14ac:dyDescent="0.3">
      <c r="A3" s="1">
        <v>1</v>
      </c>
      <c r="B3" s="24" t="s">
        <v>277</v>
      </c>
      <c r="C3" s="2">
        <v>5090944.3099999996</v>
      </c>
      <c r="D3" s="3" t="s">
        <v>2</v>
      </c>
    </row>
    <row r="4" spans="1:4" ht="33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5.75" thickBot="1" x14ac:dyDescent="0.3">
      <c r="A5" s="4">
        <v>3</v>
      </c>
      <c r="B5" s="15" t="s">
        <v>4</v>
      </c>
      <c r="C5" s="7">
        <v>126000</v>
      </c>
      <c r="D5" s="5" t="s">
        <v>2</v>
      </c>
    </row>
    <row r="6" spans="1:4" ht="17.25" customHeight="1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2904868.6999999997</v>
      </c>
      <c r="D7" s="5" t="s">
        <v>2</v>
      </c>
    </row>
    <row r="8" spans="1:4" ht="15.75" thickBot="1" x14ac:dyDescent="0.3"/>
    <row r="9" spans="1:4" ht="15.75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18.75" customHeight="1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16.5" customHeight="1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15.75" thickBot="1" x14ac:dyDescent="0.3">
      <c r="A13" s="4">
        <v>3</v>
      </c>
      <c r="B13" s="15" t="s">
        <v>8</v>
      </c>
      <c r="C13" s="7">
        <v>2312075.61</v>
      </c>
      <c r="D13" s="5" t="s">
        <v>2</v>
      </c>
    </row>
    <row r="14" spans="1:4" ht="15.75" customHeight="1" thickBot="1" x14ac:dyDescent="0.3">
      <c r="A14" s="4">
        <v>4</v>
      </c>
      <c r="B14" s="19" t="s">
        <v>9</v>
      </c>
      <c r="C14" s="2">
        <f>SUM(C11+C12+C13)</f>
        <v>2312075.61</v>
      </c>
      <c r="D14" s="5" t="s">
        <v>2</v>
      </c>
    </row>
    <row r="15" spans="1:4" ht="15.75" thickBot="1" x14ac:dyDescent="0.3">
      <c r="C15" s="9"/>
    </row>
    <row r="16" spans="1:4" ht="15.75" thickTop="1" x14ac:dyDescent="0.25">
      <c r="A16" s="33" t="s">
        <v>10</v>
      </c>
      <c r="B16" s="34"/>
      <c r="C16" s="34"/>
      <c r="D16" s="35"/>
    </row>
    <row r="17" spans="1:6" ht="15.75" thickBot="1" x14ac:dyDescent="0.3">
      <c r="A17" s="36"/>
      <c r="B17" s="37"/>
      <c r="C17" s="37"/>
      <c r="D17" s="38"/>
    </row>
    <row r="18" spans="1:6" ht="16.5" thickTop="1" thickBot="1" x14ac:dyDescent="0.3">
      <c r="A18" s="1">
        <v>1</v>
      </c>
      <c r="B18" s="14" t="s">
        <v>11</v>
      </c>
      <c r="C18" s="8">
        <v>629380.56000000006</v>
      </c>
      <c r="D18" s="3" t="s">
        <v>2</v>
      </c>
    </row>
    <row r="19" spans="1:6" ht="18.75" customHeight="1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6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6" ht="17.25" customHeight="1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6" ht="17.25" customHeight="1" thickBot="1" x14ac:dyDescent="0.3">
      <c r="A22" s="4">
        <v>5</v>
      </c>
      <c r="B22" s="15" t="s">
        <v>15</v>
      </c>
      <c r="C22" s="6">
        <v>0</v>
      </c>
      <c r="D22" s="5" t="s">
        <v>2</v>
      </c>
      <c r="F22" s="23"/>
    </row>
    <row r="23" spans="1:6" ht="18" customHeight="1" thickBot="1" x14ac:dyDescent="0.3">
      <c r="A23" s="4">
        <v>6</v>
      </c>
      <c r="B23" s="15" t="s">
        <v>16</v>
      </c>
      <c r="C23" s="7">
        <v>1682695.05</v>
      </c>
      <c r="D23" s="5" t="s">
        <v>2</v>
      </c>
    </row>
    <row r="24" spans="1:6" ht="18.75" customHeight="1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6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6" ht="19.5" customHeight="1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6" ht="15.75" thickBot="1" x14ac:dyDescent="0.3">
      <c r="B27" s="18" t="s">
        <v>20</v>
      </c>
      <c r="C27" s="13">
        <f>SUM(C18:C26)</f>
        <v>2312075.6100000003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2C46B-2DF1-4D1F-9998-983A45C5AB4C}">
  <dimension ref="A1:D27"/>
  <sheetViews>
    <sheetView workbookViewId="0">
      <selection activeCell="F10" sqref="F10"/>
    </sheetView>
  </sheetViews>
  <sheetFormatPr defaultRowHeight="15" x14ac:dyDescent="0.25"/>
  <cols>
    <col min="1" max="1" width="5.85546875" customWidth="1"/>
    <col min="2" max="2" width="46.42578125" customWidth="1"/>
    <col min="3" max="3" width="12.85546875" customWidth="1"/>
  </cols>
  <sheetData>
    <row r="1" spans="1:4" ht="40.5" customHeight="1" thickTop="1" thickBot="1" x14ac:dyDescent="0.3">
      <c r="A1" s="25" t="s">
        <v>0</v>
      </c>
      <c r="B1" s="26"/>
      <c r="C1" s="26"/>
      <c r="D1" s="27"/>
    </row>
    <row r="2" spans="1:4" ht="33.75" customHeight="1" thickTop="1" thickBot="1" x14ac:dyDescent="0.3">
      <c r="A2" s="28" t="s">
        <v>279</v>
      </c>
      <c r="B2" s="29"/>
      <c r="C2" s="29"/>
      <c r="D2" s="30"/>
    </row>
    <row r="3" spans="1:4" ht="25.5" customHeight="1" thickTop="1" thickBot="1" x14ac:dyDescent="0.3">
      <c r="A3" s="1">
        <v>1</v>
      </c>
      <c r="B3" s="24" t="s">
        <v>280</v>
      </c>
      <c r="C3" s="2">
        <v>2904868.7</v>
      </c>
      <c r="D3" s="3" t="s">
        <v>2</v>
      </c>
    </row>
    <row r="4" spans="1:4" ht="33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9.5" customHeight="1" thickBot="1" x14ac:dyDescent="0.3">
      <c r="A5" s="4">
        <v>3</v>
      </c>
      <c r="B5" s="15" t="s">
        <v>4</v>
      </c>
      <c r="C5" s="7">
        <v>792744.01</v>
      </c>
      <c r="D5" s="5" t="s">
        <v>2</v>
      </c>
    </row>
    <row r="6" spans="1:4" ht="16.5" customHeight="1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3372943.94</v>
      </c>
      <c r="D7" s="5" t="s">
        <v>2</v>
      </c>
    </row>
    <row r="8" spans="1:4" ht="15.75" thickBot="1" x14ac:dyDescent="0.3"/>
    <row r="9" spans="1:4" ht="15.75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21" customHeight="1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29.25" customHeight="1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21" customHeight="1" thickBot="1" x14ac:dyDescent="0.3">
      <c r="A13" s="4">
        <v>3</v>
      </c>
      <c r="B13" s="15" t="s">
        <v>8</v>
      </c>
      <c r="C13" s="7">
        <v>324668.77</v>
      </c>
      <c r="D13" s="5" t="s">
        <v>2</v>
      </c>
    </row>
    <row r="14" spans="1:4" ht="25.5" customHeight="1" thickBot="1" x14ac:dyDescent="0.3">
      <c r="A14" s="4">
        <v>4</v>
      </c>
      <c r="B14" s="19" t="s">
        <v>9</v>
      </c>
      <c r="C14" s="2">
        <f>SUM(C11+C12+C13)</f>
        <v>324668.77</v>
      </c>
      <c r="D14" s="5" t="s">
        <v>2</v>
      </c>
    </row>
    <row r="15" spans="1:4" ht="15.75" thickBot="1" x14ac:dyDescent="0.3">
      <c r="C15" s="9"/>
    </row>
    <row r="16" spans="1:4" ht="15.75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17.25" customHeight="1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22.5" customHeight="1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20.25" customHeight="1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8.75" customHeight="1" thickBot="1" x14ac:dyDescent="0.3">
      <c r="A23" s="4">
        <v>6</v>
      </c>
      <c r="B23" s="15" t="s">
        <v>16</v>
      </c>
      <c r="C23" s="7">
        <v>0</v>
      </c>
      <c r="D23" s="5" t="s">
        <v>2</v>
      </c>
    </row>
    <row r="24" spans="1:4" ht="18" customHeight="1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18.75" customHeight="1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0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3C5CA-B338-4C47-A072-13631D8A8658}">
  <dimension ref="A1:D27"/>
  <sheetViews>
    <sheetView tabSelected="1" workbookViewId="0">
      <selection activeCell="C24" sqref="C24"/>
    </sheetView>
  </sheetViews>
  <sheetFormatPr defaultRowHeight="15" x14ac:dyDescent="0.25"/>
  <cols>
    <col min="1" max="1" width="5" customWidth="1"/>
    <col min="2" max="2" width="46.28515625" customWidth="1"/>
    <col min="3" max="3" width="12.140625" customWidth="1"/>
    <col min="4" max="4" width="6.140625" customWidth="1"/>
  </cols>
  <sheetData>
    <row r="1" spans="1:4" ht="35.25" customHeight="1" thickTop="1" thickBot="1" x14ac:dyDescent="0.3">
      <c r="A1" s="25" t="s">
        <v>0</v>
      </c>
      <c r="B1" s="26"/>
      <c r="C1" s="26"/>
      <c r="D1" s="27"/>
    </row>
    <row r="2" spans="1:4" ht="16.5" thickTop="1" thickBot="1" x14ac:dyDescent="0.3">
      <c r="A2" s="28" t="s">
        <v>282</v>
      </c>
      <c r="B2" s="29"/>
      <c r="C2" s="29"/>
      <c r="D2" s="30"/>
    </row>
    <row r="3" spans="1:4" ht="16.5" thickTop="1" thickBot="1" x14ac:dyDescent="0.3">
      <c r="A3" s="1">
        <v>1</v>
      </c>
      <c r="B3" s="24" t="s">
        <v>281</v>
      </c>
      <c r="C3" s="2">
        <v>3372943.94</v>
      </c>
      <c r="D3" s="3" t="s">
        <v>2</v>
      </c>
    </row>
    <row r="4" spans="1:4" ht="20.25" customHeight="1" thickBot="1" x14ac:dyDescent="0.3">
      <c r="A4" s="4">
        <v>2</v>
      </c>
      <c r="B4" s="15" t="s">
        <v>272</v>
      </c>
      <c r="C4" s="6">
        <v>0</v>
      </c>
      <c r="D4" s="5" t="s">
        <v>2</v>
      </c>
    </row>
    <row r="5" spans="1:4" ht="18" customHeight="1" thickBot="1" x14ac:dyDescent="0.3">
      <c r="A5" s="4">
        <v>3</v>
      </c>
      <c r="B5" s="15" t="s">
        <v>4</v>
      </c>
      <c r="C5" s="7">
        <v>97816</v>
      </c>
      <c r="D5" s="5" t="s">
        <v>2</v>
      </c>
    </row>
    <row r="6" spans="1:4" ht="18" customHeight="1" thickBot="1" x14ac:dyDescent="0.3">
      <c r="A6" s="4">
        <v>4</v>
      </c>
      <c r="B6" s="15" t="s">
        <v>5</v>
      </c>
      <c r="C6" s="6">
        <v>0</v>
      </c>
      <c r="D6" s="5" t="s">
        <v>2</v>
      </c>
    </row>
    <row r="7" spans="1:4" ht="15.75" thickBot="1" x14ac:dyDescent="0.3">
      <c r="A7" s="31" t="s">
        <v>6</v>
      </c>
      <c r="B7" s="32"/>
      <c r="C7" s="2">
        <f>SUM(C3+C4+C5+C6-C14)</f>
        <v>3375823.94</v>
      </c>
      <c r="D7" s="5" t="s">
        <v>2</v>
      </c>
    </row>
    <row r="8" spans="1:4" ht="15.75" thickBot="1" x14ac:dyDescent="0.3"/>
    <row r="9" spans="1:4" ht="15.75" thickTop="1" x14ac:dyDescent="0.25">
      <c r="A9" s="33" t="s">
        <v>7</v>
      </c>
      <c r="B9" s="34"/>
      <c r="C9" s="34"/>
      <c r="D9" s="35"/>
    </row>
    <row r="10" spans="1:4" ht="15.75" thickBot="1" x14ac:dyDescent="0.3">
      <c r="A10" s="36"/>
      <c r="B10" s="37"/>
      <c r="C10" s="37"/>
      <c r="D10" s="38"/>
    </row>
    <row r="11" spans="1:4" ht="24.75" customHeight="1" thickTop="1" thickBot="1" x14ac:dyDescent="0.3">
      <c r="A11" s="1">
        <v>1</v>
      </c>
      <c r="B11" s="14" t="s">
        <v>22</v>
      </c>
      <c r="C11" s="8">
        <v>0</v>
      </c>
      <c r="D11" s="3" t="s">
        <v>2</v>
      </c>
    </row>
    <row r="12" spans="1:4" ht="14.25" customHeight="1" thickBot="1" x14ac:dyDescent="0.3">
      <c r="A12" s="4">
        <v>2</v>
      </c>
      <c r="B12" s="15" t="s">
        <v>23</v>
      </c>
      <c r="C12" s="6">
        <v>0</v>
      </c>
      <c r="D12" s="5" t="s">
        <v>2</v>
      </c>
    </row>
    <row r="13" spans="1:4" ht="21" customHeight="1" thickBot="1" x14ac:dyDescent="0.3">
      <c r="A13" s="4">
        <v>3</v>
      </c>
      <c r="B13" s="15" t="s">
        <v>8</v>
      </c>
      <c r="C13" s="7">
        <v>94936</v>
      </c>
      <c r="D13" s="5" t="s">
        <v>2</v>
      </c>
    </row>
    <row r="14" spans="1:4" ht="15.75" customHeight="1" thickBot="1" x14ac:dyDescent="0.3">
      <c r="A14" s="4">
        <v>4</v>
      </c>
      <c r="B14" s="19" t="s">
        <v>9</v>
      </c>
      <c r="C14" s="2">
        <f>SUM(C11+C12+C13)</f>
        <v>94936</v>
      </c>
      <c r="D14" s="5" t="s">
        <v>2</v>
      </c>
    </row>
    <row r="15" spans="1:4" ht="15.75" thickBot="1" x14ac:dyDescent="0.3">
      <c r="C15" s="9"/>
    </row>
    <row r="16" spans="1:4" ht="15.75" thickTop="1" x14ac:dyDescent="0.25">
      <c r="A16" s="33" t="s">
        <v>10</v>
      </c>
      <c r="B16" s="34"/>
      <c r="C16" s="34"/>
      <c r="D16" s="35"/>
    </row>
    <row r="17" spans="1:4" ht="15.75" thickBot="1" x14ac:dyDescent="0.3">
      <c r="A17" s="36"/>
      <c r="B17" s="37"/>
      <c r="C17" s="37"/>
      <c r="D17" s="38"/>
    </row>
    <row r="18" spans="1:4" ht="16.5" thickTop="1" thickBot="1" x14ac:dyDescent="0.3">
      <c r="A18" s="1">
        <v>1</v>
      </c>
      <c r="B18" s="14" t="s">
        <v>11</v>
      </c>
      <c r="C18" s="8">
        <v>0</v>
      </c>
      <c r="D18" s="3" t="s">
        <v>2</v>
      </c>
    </row>
    <row r="19" spans="1:4" ht="21" customHeight="1" thickBot="1" x14ac:dyDescent="0.3">
      <c r="A19" s="4">
        <v>2</v>
      </c>
      <c r="B19" s="15" t="s">
        <v>12</v>
      </c>
      <c r="C19" s="6">
        <v>0</v>
      </c>
      <c r="D19" s="5" t="s">
        <v>2</v>
      </c>
    </row>
    <row r="20" spans="1:4" ht="15.75" thickBot="1" x14ac:dyDescent="0.3">
      <c r="A20" s="4">
        <v>3</v>
      </c>
      <c r="B20" s="15" t="s">
        <v>13</v>
      </c>
      <c r="C20" s="6">
        <v>0</v>
      </c>
      <c r="D20" s="5" t="s">
        <v>2</v>
      </c>
    </row>
    <row r="21" spans="1:4" ht="13.5" customHeight="1" thickBot="1" x14ac:dyDescent="0.3">
      <c r="A21" s="10">
        <v>4</v>
      </c>
      <c r="B21" s="17" t="s">
        <v>14</v>
      </c>
      <c r="C21" s="12">
        <v>0</v>
      </c>
      <c r="D21" s="11" t="s">
        <v>2</v>
      </c>
    </row>
    <row r="22" spans="1:4" ht="17.25" customHeight="1" thickBot="1" x14ac:dyDescent="0.3">
      <c r="A22" s="4">
        <v>5</v>
      </c>
      <c r="B22" s="15" t="s">
        <v>15</v>
      </c>
      <c r="C22" s="6">
        <v>0</v>
      </c>
      <c r="D22" s="5" t="s">
        <v>2</v>
      </c>
    </row>
    <row r="23" spans="1:4" ht="14.25" customHeight="1" thickBot="1" x14ac:dyDescent="0.3">
      <c r="A23" s="4">
        <v>6</v>
      </c>
      <c r="B23" s="15" t="s">
        <v>16</v>
      </c>
      <c r="C23" s="7">
        <v>94936</v>
      </c>
      <c r="D23" s="5" t="s">
        <v>2</v>
      </c>
    </row>
    <row r="24" spans="1:4" ht="14.25" customHeight="1" thickBot="1" x14ac:dyDescent="0.3">
      <c r="A24" s="1">
        <v>7</v>
      </c>
      <c r="B24" s="17" t="s">
        <v>17</v>
      </c>
      <c r="C24" s="12">
        <v>0</v>
      </c>
      <c r="D24" s="11" t="s">
        <v>2</v>
      </c>
    </row>
    <row r="25" spans="1:4" ht="15.75" thickBot="1" x14ac:dyDescent="0.3">
      <c r="A25" s="4">
        <v>8</v>
      </c>
      <c r="B25" s="15" t="s">
        <v>18</v>
      </c>
      <c r="C25" s="6">
        <v>0</v>
      </c>
      <c r="D25" s="5" t="s">
        <v>2</v>
      </c>
    </row>
    <row r="26" spans="1:4" ht="22.5" customHeight="1" thickBot="1" x14ac:dyDescent="0.3">
      <c r="A26" s="4">
        <v>9</v>
      </c>
      <c r="B26" s="15" t="s">
        <v>19</v>
      </c>
      <c r="C26" s="6">
        <v>0</v>
      </c>
      <c r="D26" s="5" t="s">
        <v>2</v>
      </c>
    </row>
    <row r="27" spans="1:4" ht="15.75" thickBot="1" x14ac:dyDescent="0.3">
      <c r="B27" s="18" t="s">
        <v>20</v>
      </c>
      <c r="C27" s="13">
        <f>SUM(C18:C26)</f>
        <v>94936</v>
      </c>
      <c r="D27" s="5" t="s">
        <v>2</v>
      </c>
    </row>
  </sheetData>
  <mergeCells count="5">
    <mergeCell ref="A1:D1"/>
    <mergeCell ref="A2:D2"/>
    <mergeCell ref="A7:B7"/>
    <mergeCell ref="A9:D10"/>
    <mergeCell ref="A16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257</vt:i4>
      </vt:variant>
    </vt:vector>
  </HeadingPairs>
  <TitlesOfParts>
    <vt:vector size="257" baseType="lpstr">
      <vt:lpstr>03.01.2018</vt:lpstr>
      <vt:lpstr>04.01.2018</vt:lpstr>
      <vt:lpstr>05.01.2018</vt:lpstr>
      <vt:lpstr>08.01.2018</vt:lpstr>
      <vt:lpstr>09.01.2018</vt:lpstr>
      <vt:lpstr>10.01.2018</vt:lpstr>
      <vt:lpstr>11.01.2018</vt:lpstr>
      <vt:lpstr>12.01.2018</vt:lpstr>
      <vt:lpstr>15.01.2018</vt:lpstr>
      <vt:lpstr>16.01.2018</vt:lpstr>
      <vt:lpstr>17.01.2018</vt:lpstr>
      <vt:lpstr>18.01.2018</vt:lpstr>
      <vt:lpstr>19.01.2018</vt:lpstr>
      <vt:lpstr>22.01.2018</vt:lpstr>
      <vt:lpstr>23.01.2018</vt:lpstr>
      <vt:lpstr>24.01.2018</vt:lpstr>
      <vt:lpstr>25.01.2018</vt:lpstr>
      <vt:lpstr>26.01.2018</vt:lpstr>
      <vt:lpstr>29.01.2018</vt:lpstr>
      <vt:lpstr>30.01.2018</vt:lpstr>
      <vt:lpstr>31.01.2018</vt:lpstr>
      <vt:lpstr>01.02.2018</vt:lpstr>
      <vt:lpstr>02.02.2018</vt:lpstr>
      <vt:lpstr>05.02.2018</vt:lpstr>
      <vt:lpstr>06.02.2018</vt:lpstr>
      <vt:lpstr>07.02.2018</vt:lpstr>
      <vt:lpstr>08.02.2018</vt:lpstr>
      <vt:lpstr>09.02.2018</vt:lpstr>
      <vt:lpstr>12.02.2018</vt:lpstr>
      <vt:lpstr>13.02.2018</vt:lpstr>
      <vt:lpstr>14.02.2018</vt:lpstr>
      <vt:lpstr>19.02.2018</vt:lpstr>
      <vt:lpstr>20.02.2018</vt:lpstr>
      <vt:lpstr>21.02.2018</vt:lpstr>
      <vt:lpstr>22.02.2018</vt:lpstr>
      <vt:lpstr>23.02.2018</vt:lpstr>
      <vt:lpstr>26.02.2018</vt:lpstr>
      <vt:lpstr>27.02.2018</vt:lpstr>
      <vt:lpstr>28.02.2018</vt:lpstr>
      <vt:lpstr>01.03.2018</vt:lpstr>
      <vt:lpstr>02.03.2018</vt:lpstr>
      <vt:lpstr>05.03.2018</vt:lpstr>
      <vt:lpstr>06.03.2018</vt:lpstr>
      <vt:lpstr>07.03.2018</vt:lpstr>
      <vt:lpstr>08.03.2018 </vt:lpstr>
      <vt:lpstr>09.03.2018</vt:lpstr>
      <vt:lpstr>12.03.2018</vt:lpstr>
      <vt:lpstr>13.03.2018</vt:lpstr>
      <vt:lpstr>14.03.2018</vt:lpstr>
      <vt:lpstr>15.03.2018</vt:lpstr>
      <vt:lpstr>16.03.2018</vt:lpstr>
      <vt:lpstr>19.03.2018</vt:lpstr>
      <vt:lpstr>20.03.2018</vt:lpstr>
      <vt:lpstr>21.03.2018</vt:lpstr>
      <vt:lpstr>22.03.2018</vt:lpstr>
      <vt:lpstr>23.03.2018</vt:lpstr>
      <vt:lpstr>26.03.2018</vt:lpstr>
      <vt:lpstr>27.03.2018</vt:lpstr>
      <vt:lpstr>28.03.2018</vt:lpstr>
      <vt:lpstr>29.03.2018</vt:lpstr>
      <vt:lpstr>30.03.2018</vt:lpstr>
      <vt:lpstr>02.04.2018</vt:lpstr>
      <vt:lpstr>03.04.2018</vt:lpstr>
      <vt:lpstr>04.04.2018</vt:lpstr>
      <vt:lpstr>05.04.2018</vt:lpstr>
      <vt:lpstr>PROVERA 09.04.2018</vt:lpstr>
      <vt:lpstr>PROVERA 10.04.2018</vt:lpstr>
      <vt:lpstr>11.04.2018</vt:lpstr>
      <vt:lpstr>12.04.2018</vt:lpstr>
      <vt:lpstr>13.04.2018</vt:lpstr>
      <vt:lpstr>16.04.2018</vt:lpstr>
      <vt:lpstr>17.04.2018</vt:lpstr>
      <vt:lpstr>18.04.2018</vt:lpstr>
      <vt:lpstr>19.04.2018</vt:lpstr>
      <vt:lpstr>20.04.2018</vt:lpstr>
      <vt:lpstr>23.04.2018</vt:lpstr>
      <vt:lpstr>24.04.2018</vt:lpstr>
      <vt:lpstr>25.04.2018</vt:lpstr>
      <vt:lpstr>26.04.2018</vt:lpstr>
      <vt:lpstr>27.04.2018</vt:lpstr>
      <vt:lpstr>30.04.2018</vt:lpstr>
      <vt:lpstr>03.05.2018</vt:lpstr>
      <vt:lpstr>04.05.2018</vt:lpstr>
      <vt:lpstr>07.05.2018</vt:lpstr>
      <vt:lpstr>08.05.2018</vt:lpstr>
      <vt:lpstr>09.05.2018</vt:lpstr>
      <vt:lpstr>10.05.2018</vt:lpstr>
      <vt:lpstr>11.05.2018</vt:lpstr>
      <vt:lpstr>14.05.2018</vt:lpstr>
      <vt:lpstr>15.05.2018</vt:lpstr>
      <vt:lpstr>16.05.2018</vt:lpstr>
      <vt:lpstr>17.05.2018</vt:lpstr>
      <vt:lpstr>18.05.2018</vt:lpstr>
      <vt:lpstr>21.05.2018</vt:lpstr>
      <vt:lpstr>22.05.2018</vt:lpstr>
      <vt:lpstr>23.05.2018</vt:lpstr>
      <vt:lpstr>24.05.2018</vt:lpstr>
      <vt:lpstr>25.05.2018</vt:lpstr>
      <vt:lpstr>28.05.2018</vt:lpstr>
      <vt:lpstr>29.05.2018</vt:lpstr>
      <vt:lpstr>30.05.2018</vt:lpstr>
      <vt:lpstr>31.05.2018</vt:lpstr>
      <vt:lpstr>01.06.2018</vt:lpstr>
      <vt:lpstr>04.06.2018</vt:lpstr>
      <vt:lpstr>05.06.2018</vt:lpstr>
      <vt:lpstr>06.06.2018</vt:lpstr>
      <vt:lpstr>07.06.2018</vt:lpstr>
      <vt:lpstr>08.06.2018</vt:lpstr>
      <vt:lpstr>11.06.2018</vt:lpstr>
      <vt:lpstr>12.06.2018</vt:lpstr>
      <vt:lpstr>13.06.2018</vt:lpstr>
      <vt:lpstr>14.06.2018</vt:lpstr>
      <vt:lpstr>-15.06.2018</vt:lpstr>
      <vt:lpstr>18.06.2018</vt:lpstr>
      <vt:lpstr>19.06.2018</vt:lpstr>
      <vt:lpstr>20.06.2018</vt:lpstr>
      <vt:lpstr>21.06.2018</vt:lpstr>
      <vt:lpstr>22.06.2018</vt:lpstr>
      <vt:lpstr>25.06.2018</vt:lpstr>
      <vt:lpstr>26.06.2018</vt:lpstr>
      <vt:lpstr>27.06.2018</vt:lpstr>
      <vt:lpstr>28.06.2017</vt:lpstr>
      <vt:lpstr>29.06.2017</vt:lpstr>
      <vt:lpstr>02.07.2018</vt:lpstr>
      <vt:lpstr>03.07.2018</vt:lpstr>
      <vt:lpstr>04.07.2018</vt:lpstr>
      <vt:lpstr>05.07.2018</vt:lpstr>
      <vt:lpstr>06.07.2018</vt:lpstr>
      <vt:lpstr>09.07.2018</vt:lpstr>
      <vt:lpstr>-10.07.2018</vt:lpstr>
      <vt:lpstr>11.07.2018</vt:lpstr>
      <vt:lpstr>12.07.2018</vt:lpstr>
      <vt:lpstr>13.07.2018</vt:lpstr>
      <vt:lpstr>16.07.2018</vt:lpstr>
      <vt:lpstr>17.07.2018</vt:lpstr>
      <vt:lpstr>18.07.2018</vt:lpstr>
      <vt:lpstr>19.07.2018</vt:lpstr>
      <vt:lpstr>20.07.2018</vt:lpstr>
      <vt:lpstr>23.07.2018</vt:lpstr>
      <vt:lpstr>24.07.2018</vt:lpstr>
      <vt:lpstr>25.07.2018</vt:lpstr>
      <vt:lpstr>26.07.2018</vt:lpstr>
      <vt:lpstr>27.07.2018</vt:lpstr>
      <vt:lpstr>30.07.2018</vt:lpstr>
      <vt:lpstr>31.07.2018</vt:lpstr>
      <vt:lpstr>01.08.2018</vt:lpstr>
      <vt:lpstr>02.08.2018</vt:lpstr>
      <vt:lpstr>03.08.2018</vt:lpstr>
      <vt:lpstr>06.08.2018</vt:lpstr>
      <vt:lpstr>07.08.2018</vt:lpstr>
      <vt:lpstr>08.08.2018</vt:lpstr>
      <vt:lpstr>09.08.2018</vt:lpstr>
      <vt:lpstr>10.08.2018</vt:lpstr>
      <vt:lpstr>13.08.2018</vt:lpstr>
      <vt:lpstr>14.08.2018</vt:lpstr>
      <vt:lpstr>15.08.2018</vt:lpstr>
      <vt:lpstr>16.08.2018</vt:lpstr>
      <vt:lpstr>17.08.2018</vt:lpstr>
      <vt:lpstr>20.08.2018</vt:lpstr>
      <vt:lpstr>21.08.2018</vt:lpstr>
      <vt:lpstr>22.08.2018</vt:lpstr>
      <vt:lpstr>23.08.2018</vt:lpstr>
      <vt:lpstr>24.08.2018</vt:lpstr>
      <vt:lpstr>27.08.2018</vt:lpstr>
      <vt:lpstr>28.08.2018</vt:lpstr>
      <vt:lpstr>29.08.2018</vt:lpstr>
      <vt:lpstr>30.08.2018</vt:lpstr>
      <vt:lpstr>31.08.2018</vt:lpstr>
      <vt:lpstr>03.09.2018</vt:lpstr>
      <vt:lpstr>04.09.2018</vt:lpstr>
      <vt:lpstr>05.09.2018</vt:lpstr>
      <vt:lpstr>06.09.2018</vt:lpstr>
      <vt:lpstr>07.09.2018</vt:lpstr>
      <vt:lpstr>10.09.2018 </vt:lpstr>
      <vt:lpstr>11.09.2018</vt:lpstr>
      <vt:lpstr>12.09.2018</vt:lpstr>
      <vt:lpstr>13.09.2018</vt:lpstr>
      <vt:lpstr>14.09.2018</vt:lpstr>
      <vt:lpstr>17.09.2018</vt:lpstr>
      <vt:lpstr>18.09.2018</vt:lpstr>
      <vt:lpstr>19.09.2018</vt:lpstr>
      <vt:lpstr>20.09.2018</vt:lpstr>
      <vt:lpstr>21.09.2018</vt:lpstr>
      <vt:lpstr>24.09.2018</vt:lpstr>
      <vt:lpstr>25.09.2018</vt:lpstr>
      <vt:lpstr>26.09.2018</vt:lpstr>
      <vt:lpstr>27.09.2018</vt:lpstr>
      <vt:lpstr>28.09.2018</vt:lpstr>
      <vt:lpstr>01.10.2018</vt:lpstr>
      <vt:lpstr>02.10.2018</vt:lpstr>
      <vt:lpstr>03.10.2018</vt:lpstr>
      <vt:lpstr>04.10.2018</vt:lpstr>
      <vt:lpstr>05.10.2018</vt:lpstr>
      <vt:lpstr>08.10.2018</vt:lpstr>
      <vt:lpstr>09.10.2018</vt:lpstr>
      <vt:lpstr>10.10.2018</vt:lpstr>
      <vt:lpstr>11.10.2018</vt:lpstr>
      <vt:lpstr>12.10.2018</vt:lpstr>
      <vt:lpstr>15.10.2018</vt:lpstr>
      <vt:lpstr>16.10.2018</vt:lpstr>
      <vt:lpstr>17.10.2018</vt:lpstr>
      <vt:lpstr>18.10.2018</vt:lpstr>
      <vt:lpstr>19.10.2018</vt:lpstr>
      <vt:lpstr>22.10.2018</vt:lpstr>
      <vt:lpstr>23.10.2018</vt:lpstr>
      <vt:lpstr>24.10.2018</vt:lpstr>
      <vt:lpstr>25.10.2018</vt:lpstr>
      <vt:lpstr>26.10.2018</vt:lpstr>
      <vt:lpstr>29.10.2018</vt:lpstr>
      <vt:lpstr>30.10.2018</vt:lpstr>
      <vt:lpstr>31.10.2018</vt:lpstr>
      <vt:lpstr>01.11.2018</vt:lpstr>
      <vt:lpstr>02.11.2018 </vt:lpstr>
      <vt:lpstr>05.11.2018 </vt:lpstr>
      <vt:lpstr>06.11.2018</vt:lpstr>
      <vt:lpstr>07.11.2018</vt:lpstr>
      <vt:lpstr>08.11.2018</vt:lpstr>
      <vt:lpstr>09.11.2018</vt:lpstr>
      <vt:lpstr>12.11.2018</vt:lpstr>
      <vt:lpstr>13.11.2018</vt:lpstr>
      <vt:lpstr>14.11.2018</vt:lpstr>
      <vt:lpstr>15.11.2018</vt:lpstr>
      <vt:lpstr>16.11.2018</vt:lpstr>
      <vt:lpstr>19.11.2018</vt:lpstr>
      <vt:lpstr>20.11.2018</vt:lpstr>
      <vt:lpstr>21.11.2018</vt:lpstr>
      <vt:lpstr>22.11.2018 </vt:lpstr>
      <vt:lpstr>23.11.2018</vt:lpstr>
      <vt:lpstr>26.11.2018</vt:lpstr>
      <vt:lpstr>27.11.2018</vt:lpstr>
      <vt:lpstr>28.11.2018</vt:lpstr>
      <vt:lpstr>29.11.2018</vt:lpstr>
      <vt:lpstr>30.11.2018</vt:lpstr>
      <vt:lpstr>03.12.2018</vt:lpstr>
      <vt:lpstr>04.12.2018 </vt:lpstr>
      <vt:lpstr>05.12.2018</vt:lpstr>
      <vt:lpstr>06.12.2018</vt:lpstr>
      <vt:lpstr>07.12.2018</vt:lpstr>
      <vt:lpstr>10.12.2018</vt:lpstr>
      <vt:lpstr>11.12.2018</vt:lpstr>
      <vt:lpstr>12.12.2018</vt:lpstr>
      <vt:lpstr>13.12.2018</vt:lpstr>
      <vt:lpstr>14.12.2018</vt:lpstr>
      <vt:lpstr>17.12.2018</vt:lpstr>
      <vt:lpstr>18.12.2018</vt:lpstr>
      <vt:lpstr>19.12.2018</vt:lpstr>
      <vt:lpstr>20.12.2018</vt:lpstr>
      <vt:lpstr>21.12.2018</vt:lpstr>
      <vt:lpstr>24.12.2018</vt:lpstr>
      <vt:lpstr>25.12.2018</vt:lpstr>
      <vt:lpstr>26.12.2018</vt:lpstr>
      <vt:lpstr>27.12.2018</vt:lpstr>
      <vt:lpstr>28.12.2018</vt:lpstr>
      <vt:lpstr>31.12.2018</vt:lpstr>
      <vt:lpstr>03.01.2019.</vt:lpstr>
      <vt:lpstr>04.01.2019.</vt:lpstr>
      <vt:lpstr>08.01.2019.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2019-01-09T06:38:22Z</dcterms:modified>
</cp:coreProperties>
</file>